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0" windowWidth="19440" windowHeight="11235" tabRatio="562"/>
  </bookViews>
  <sheets>
    <sheet name="СВОД" sheetId="16" r:id="rId1"/>
    <sheet name="МП 6" sheetId="10" state="hidden" r:id="rId2"/>
  </sheets>
  <definedNames>
    <definedName name="_xlnm._FilterDatabase" localSheetId="0" hidden="1">СВОД!$A$5:$DZ$5</definedName>
    <definedName name="_xlnm.Print_Titles" localSheetId="0">СВОД!$3:$5</definedName>
    <definedName name="_xlnm.Print_Area" localSheetId="0">СВОД!$A$1:$P$287</definedName>
  </definedNames>
  <calcPr calcId="145621"/>
</workbook>
</file>

<file path=xl/calcChain.xml><?xml version="1.0" encoding="utf-8"?>
<calcChain xmlns="http://schemas.openxmlformats.org/spreadsheetml/2006/main">
  <c r="G233" i="16" l="1"/>
  <c r="H6" i="16" l="1"/>
  <c r="H30" i="16"/>
  <c r="H43" i="16"/>
  <c r="H51" i="16"/>
  <c r="H58" i="16"/>
  <c r="H73" i="16"/>
  <c r="H121" i="16"/>
  <c r="H131" i="16"/>
  <c r="H167" i="16"/>
  <c r="H205" i="16"/>
  <c r="H219" i="16"/>
  <c r="H253" i="16"/>
  <c r="H259" i="16"/>
  <c r="H280" i="16"/>
  <c r="H237" i="16" l="1"/>
  <c r="Q130" i="16" l="1"/>
  <c r="G96" i="16" l="1"/>
  <c r="I96" i="16" s="1"/>
  <c r="H102" i="16"/>
  <c r="G102" i="16"/>
  <c r="N129" i="16" l="1"/>
  <c r="G121" i="16"/>
  <c r="N231" i="16" l="1"/>
  <c r="N230" i="16"/>
  <c r="N229" i="16"/>
  <c r="N228" i="16"/>
  <c r="N227" i="16"/>
  <c r="N226" i="16"/>
  <c r="N225" i="16"/>
  <c r="N224" i="16"/>
  <c r="N223" i="16"/>
  <c r="N222" i="16"/>
  <c r="N221" i="16"/>
  <c r="N220" i="16"/>
  <c r="N219" i="16"/>
  <c r="N232" i="16" l="1"/>
  <c r="G167" i="16"/>
  <c r="N191" i="16"/>
  <c r="N190" i="16"/>
  <c r="N189" i="16"/>
  <c r="N188" i="16"/>
  <c r="N187" i="16"/>
  <c r="N186" i="16"/>
  <c r="N185" i="16"/>
  <c r="N184" i="16"/>
  <c r="N183" i="16"/>
  <c r="N182" i="16"/>
  <c r="N181" i="16"/>
  <c r="N180" i="16"/>
  <c r="N179" i="16"/>
  <c r="N178" i="16"/>
  <c r="N177" i="16"/>
  <c r="N176" i="16"/>
  <c r="N175" i="16"/>
  <c r="N174" i="16"/>
  <c r="N173" i="16"/>
  <c r="N172" i="16"/>
  <c r="N171" i="16"/>
  <c r="N170" i="16"/>
  <c r="N169" i="16"/>
  <c r="N168" i="16"/>
  <c r="N167" i="16"/>
  <c r="N192" i="16" s="1"/>
  <c r="H89" i="16"/>
  <c r="G89" i="16"/>
  <c r="H108" i="16"/>
  <c r="G108" i="16"/>
  <c r="N233" i="16" l="1"/>
  <c r="N243" i="16"/>
  <c r="N242" i="16"/>
  <c r="N241" i="16"/>
  <c r="N234" i="16"/>
  <c r="H66" i="16" l="1"/>
  <c r="G66" i="16"/>
  <c r="N27" i="16" l="1"/>
  <c r="N26" i="16"/>
  <c r="N24" i="16"/>
  <c r="N23" i="16"/>
  <c r="N21" i="16"/>
  <c r="N19" i="16"/>
  <c r="N18" i="16"/>
  <c r="N17" i="16"/>
  <c r="N16" i="16"/>
  <c r="N15" i="16"/>
  <c r="N14" i="16"/>
  <c r="N13" i="16"/>
  <c r="N10" i="16"/>
  <c r="N9" i="16"/>
  <c r="N6" i="16"/>
  <c r="N165" i="16"/>
  <c r="N164" i="16"/>
  <c r="N163" i="16"/>
  <c r="N162" i="16"/>
  <c r="N161" i="16"/>
  <c r="N160" i="16"/>
  <c r="N159" i="16"/>
  <c r="N158" i="16"/>
  <c r="N157" i="16"/>
  <c r="N156" i="16"/>
  <c r="N155" i="16"/>
  <c r="N154" i="16"/>
  <c r="N153" i="16"/>
  <c r="N152" i="16"/>
  <c r="N151" i="16"/>
  <c r="N150" i="16"/>
  <c r="N149" i="16"/>
  <c r="N148" i="16"/>
  <c r="N147" i="16"/>
  <c r="N146" i="16"/>
  <c r="N145" i="16"/>
  <c r="N144" i="16"/>
  <c r="N143" i="16"/>
  <c r="N142" i="16"/>
  <c r="N141" i="16"/>
  <c r="N140" i="16"/>
  <c r="N139" i="16"/>
  <c r="N138" i="16"/>
  <c r="N137" i="16"/>
  <c r="N136" i="16"/>
  <c r="N135" i="16"/>
  <c r="N134" i="16"/>
  <c r="N133" i="16"/>
  <c r="N132" i="16"/>
  <c r="N131" i="16"/>
  <c r="E131" i="16"/>
  <c r="N28" i="16" l="1"/>
  <c r="N166" i="16"/>
  <c r="G253" i="16"/>
  <c r="I83" i="16"/>
  <c r="I253" i="16" l="1"/>
  <c r="N260" i="16" l="1"/>
  <c r="N265" i="16" s="1"/>
  <c r="I261" i="16"/>
  <c r="I262" i="16"/>
  <c r="G259" i="16"/>
  <c r="I259" i="16" s="1"/>
  <c r="E273" i="16" l="1"/>
  <c r="N281" i="16" l="1"/>
  <c r="N284" i="16"/>
  <c r="I76" i="16" l="1"/>
  <c r="G73" i="16"/>
  <c r="N252" i="16" l="1"/>
  <c r="E246" i="16"/>
  <c r="G205" i="16"/>
  <c r="N38" i="16"/>
  <c r="N37" i="16"/>
  <c r="H193" i="16"/>
  <c r="G193" i="16"/>
  <c r="I196" i="16"/>
  <c r="N195" i="16"/>
  <c r="N193" i="16"/>
  <c r="N194" i="16"/>
  <c r="N196" i="16"/>
  <c r="N197" i="16"/>
  <c r="N198" i="16"/>
  <c r="N199" i="16"/>
  <c r="N200" i="16"/>
  <c r="N204" i="16" l="1"/>
  <c r="I193" i="16"/>
  <c r="J193" i="16" s="1"/>
  <c r="G30" i="16"/>
  <c r="I34" i="16"/>
  <c r="I33" i="16"/>
  <c r="I46" i="16"/>
  <c r="O193" i="16" l="1"/>
  <c r="I30" i="16"/>
  <c r="E43" i="16"/>
  <c r="G43" i="16"/>
  <c r="G51" i="16"/>
  <c r="I54" i="16"/>
  <c r="J54" i="16" s="1"/>
  <c r="I51" i="16" l="1"/>
  <c r="I43" i="16"/>
  <c r="C287" i="16"/>
  <c r="G280" i="16"/>
  <c r="N282" i="16"/>
  <c r="N283" i="16"/>
  <c r="N240" i="16"/>
  <c r="N239" i="16"/>
  <c r="N238" i="16"/>
  <c r="N237" i="16"/>
  <c r="N236" i="16"/>
  <c r="N235" i="16"/>
  <c r="I237" i="16"/>
  <c r="J237" i="16" s="1"/>
  <c r="I236" i="16"/>
  <c r="J236" i="16" s="1"/>
  <c r="I235" i="16"/>
  <c r="J235" i="16" s="1"/>
  <c r="I234" i="16"/>
  <c r="J234" i="16" s="1"/>
  <c r="H233" i="16"/>
  <c r="E233" i="16"/>
  <c r="I233" i="16" l="1"/>
  <c r="J233" i="16" s="1"/>
  <c r="H287" i="16"/>
  <c r="N245" i="16"/>
  <c r="N116" i="16"/>
  <c r="N115" i="16"/>
  <c r="N114" i="16"/>
  <c r="N113" i="16"/>
  <c r="N112" i="16"/>
  <c r="N111" i="16"/>
  <c r="N110" i="16"/>
  <c r="N109" i="16"/>
  <c r="N108" i="16"/>
  <c r="N117" i="16" s="1"/>
  <c r="I111" i="16"/>
  <c r="I108" i="16"/>
  <c r="E108" i="16"/>
  <c r="J108" i="16" l="1"/>
  <c r="N81" i="16"/>
  <c r="N80" i="16"/>
  <c r="N79" i="16"/>
  <c r="N78" i="16"/>
  <c r="N77" i="16"/>
  <c r="N76" i="16"/>
  <c r="N75" i="16"/>
  <c r="N74" i="16"/>
  <c r="N73" i="16"/>
  <c r="I77" i="16"/>
  <c r="J77" i="16" s="1"/>
  <c r="J76" i="16"/>
  <c r="I75" i="16"/>
  <c r="J75" i="16" s="1"/>
  <c r="I74" i="16"/>
  <c r="J74" i="16" s="1"/>
  <c r="I73" i="16"/>
  <c r="E73" i="16"/>
  <c r="J73" i="16" l="1"/>
  <c r="O108" i="16"/>
  <c r="N70" i="16"/>
  <c r="N69" i="16"/>
  <c r="N68" i="16"/>
  <c r="N67" i="16"/>
  <c r="N66" i="16"/>
  <c r="I70" i="16"/>
  <c r="J70" i="16" s="1"/>
  <c r="I69" i="16"/>
  <c r="J69" i="16" s="1"/>
  <c r="I68" i="16"/>
  <c r="J68" i="16" s="1"/>
  <c r="I67" i="16"/>
  <c r="J67" i="16" s="1"/>
  <c r="I66" i="16"/>
  <c r="E66" i="16"/>
  <c r="J66" i="16" s="1"/>
  <c r="I47" i="16" l="1"/>
  <c r="J47" i="16" s="1"/>
  <c r="J46" i="16"/>
  <c r="I45" i="16"/>
  <c r="J45" i="16" s="1"/>
  <c r="I44" i="16"/>
  <c r="J44" i="16" s="1"/>
  <c r="J43" i="16"/>
  <c r="E51" i="16"/>
  <c r="J51" i="16" s="1"/>
  <c r="E30" i="16"/>
  <c r="J30" i="16" s="1"/>
  <c r="N53" i="16" l="1"/>
  <c r="N54" i="16"/>
  <c r="N52" i="16"/>
  <c r="N51" i="16"/>
  <c r="I55" i="16"/>
  <c r="J55" i="16" s="1"/>
  <c r="N57" i="16" l="1"/>
  <c r="O51" i="16" s="1"/>
  <c r="N280" i="16"/>
  <c r="I284" i="16"/>
  <c r="J284" i="16" s="1"/>
  <c r="I283" i="16"/>
  <c r="J283" i="16" s="1"/>
  <c r="I282" i="16"/>
  <c r="J282" i="16" s="1"/>
  <c r="I280" i="16"/>
  <c r="J280" i="16" s="1"/>
  <c r="O280" i="16" s="1"/>
  <c r="N275" i="16" l="1"/>
  <c r="N274" i="16"/>
  <c r="N273" i="16"/>
  <c r="N279" i="16" s="1"/>
  <c r="J273" i="16"/>
  <c r="O273" i="16" l="1"/>
  <c r="I136" i="16"/>
  <c r="I135" i="16"/>
  <c r="I133" i="16"/>
  <c r="I132" i="16"/>
  <c r="G131" i="16"/>
  <c r="I131" i="16" l="1"/>
  <c r="J131" i="16" s="1"/>
  <c r="O131" i="16" s="1"/>
  <c r="I170" i="16"/>
  <c r="I169" i="16"/>
  <c r="I168" i="16"/>
  <c r="I167" i="16"/>
  <c r="N91" i="16"/>
  <c r="N90" i="16"/>
  <c r="N89" i="16"/>
  <c r="I93" i="16"/>
  <c r="J93" i="16" s="1"/>
  <c r="I92" i="16"/>
  <c r="J92" i="16" s="1"/>
  <c r="I91" i="16"/>
  <c r="J91" i="16" s="1"/>
  <c r="I90" i="16"/>
  <c r="J90" i="16" s="1"/>
  <c r="I89" i="16"/>
  <c r="N95" i="16" l="1"/>
  <c r="N216" i="16"/>
  <c r="N214" i="16"/>
  <c r="N213" i="16"/>
  <c r="N212" i="16"/>
  <c r="N209" i="16"/>
  <c r="N208" i="16"/>
  <c r="N206" i="16"/>
  <c r="N205" i="16"/>
  <c r="E205" i="16"/>
  <c r="I208" i="16"/>
  <c r="I205" i="16"/>
  <c r="J205" i="16" l="1"/>
  <c r="N218" i="16"/>
  <c r="I223" i="16"/>
  <c r="I222" i="16"/>
  <c r="I221" i="16"/>
  <c r="I220" i="16"/>
  <c r="G219" i="16"/>
  <c r="O205" i="16" l="1"/>
  <c r="I219" i="16"/>
  <c r="I270" i="16" l="1"/>
  <c r="J270" i="16" s="1"/>
  <c r="I269" i="16"/>
  <c r="J269" i="16" s="1"/>
  <c r="I268" i="16"/>
  <c r="J268" i="16" s="1"/>
  <c r="N267" i="16"/>
  <c r="I267" i="16"/>
  <c r="J267" i="16" s="1"/>
  <c r="N266" i="16"/>
  <c r="H266" i="16"/>
  <c r="G266" i="16"/>
  <c r="E266" i="16"/>
  <c r="N255" i="16"/>
  <c r="N254" i="16"/>
  <c r="N253" i="16"/>
  <c r="I257" i="16"/>
  <c r="J257" i="16" s="1"/>
  <c r="I256" i="16"/>
  <c r="J256" i="16" s="1"/>
  <c r="I255" i="16"/>
  <c r="J255" i="16" s="1"/>
  <c r="I254" i="16"/>
  <c r="J254" i="16" s="1"/>
  <c r="N272" i="16" l="1"/>
  <c r="I266" i="16"/>
  <c r="J266" i="16" s="1"/>
  <c r="E259" i="16"/>
  <c r="J259" i="16" s="1"/>
  <c r="O259" i="16" s="1"/>
  <c r="I100" i="16"/>
  <c r="J100" i="16" s="1"/>
  <c r="I99" i="16"/>
  <c r="J99" i="16" s="1"/>
  <c r="N98" i="16"/>
  <c r="I98" i="16"/>
  <c r="J98" i="16" s="1"/>
  <c r="N97" i="16"/>
  <c r="I97" i="16"/>
  <c r="J97" i="16" s="1"/>
  <c r="N96" i="16"/>
  <c r="N101" i="16" s="1"/>
  <c r="I106" i="16"/>
  <c r="J106" i="16" s="1"/>
  <c r="I105" i="16"/>
  <c r="J105" i="16" s="1"/>
  <c r="N104" i="16"/>
  <c r="I104" i="16"/>
  <c r="J104" i="16" s="1"/>
  <c r="N103" i="16"/>
  <c r="I103" i="16"/>
  <c r="J103" i="16" s="1"/>
  <c r="N102" i="16"/>
  <c r="I102" i="16"/>
  <c r="N107" i="16" l="1"/>
  <c r="O266" i="16"/>
  <c r="D287" i="16" l="1"/>
  <c r="E287" i="16" l="1"/>
  <c r="E219" i="16" l="1"/>
  <c r="J222" i="16" l="1"/>
  <c r="J223" i="16"/>
  <c r="J220" i="16"/>
  <c r="J221" i="16"/>
  <c r="J219" i="16"/>
  <c r="O219" i="16" s="1"/>
  <c r="E167" i="16"/>
  <c r="J167" i="16" s="1"/>
  <c r="O167" i="16" s="1"/>
  <c r="N128" i="16"/>
  <c r="N127" i="16"/>
  <c r="N126" i="16"/>
  <c r="N125" i="16"/>
  <c r="N124" i="16"/>
  <c r="N123" i="16"/>
  <c r="N122" i="16"/>
  <c r="N121" i="16"/>
  <c r="N130" i="16" s="1"/>
  <c r="I124" i="16"/>
  <c r="I121" i="16"/>
  <c r="E121" i="16"/>
  <c r="J121" i="16" l="1"/>
  <c r="O121" i="16" s="1"/>
  <c r="E96" i="16"/>
  <c r="E102" i="16"/>
  <c r="J102" i="16" s="1"/>
  <c r="O102" i="16" s="1"/>
  <c r="J96" i="16" l="1"/>
  <c r="O96" i="16" s="1"/>
  <c r="E89" i="16"/>
  <c r="J89" i="16" s="1"/>
  <c r="O89" i="16" s="1"/>
  <c r="N82" i="16" l="1"/>
  <c r="O73" i="16" l="1"/>
  <c r="N72" i="16" l="1"/>
  <c r="O66" i="16" l="1"/>
  <c r="G58" i="16"/>
  <c r="N45" i="16" l="1"/>
  <c r="N44" i="16"/>
  <c r="N43" i="16"/>
  <c r="N50" i="16" l="1"/>
  <c r="O43" i="16" s="1"/>
  <c r="N39" i="16"/>
  <c r="N36" i="16"/>
  <c r="N35" i="16"/>
  <c r="N34" i="16"/>
  <c r="N33" i="16"/>
  <c r="N32" i="16"/>
  <c r="N31" i="16"/>
  <c r="N30" i="16"/>
  <c r="N41" i="16" l="1"/>
  <c r="O30" i="16" s="1"/>
  <c r="I9" i="16"/>
  <c r="J9" i="16" s="1"/>
  <c r="E6" i="16"/>
  <c r="I62" i="16" l="1"/>
  <c r="J62" i="16" s="1"/>
  <c r="I61" i="16"/>
  <c r="J61" i="16" s="1"/>
  <c r="I60" i="16"/>
  <c r="J60" i="16" s="1"/>
  <c r="N59" i="16"/>
  <c r="I59" i="16"/>
  <c r="J59" i="16" s="1"/>
  <c r="N58" i="16"/>
  <c r="I58" i="16"/>
  <c r="E58" i="16"/>
  <c r="N65" i="16" l="1"/>
  <c r="N287" i="16" s="1"/>
  <c r="J58" i="16"/>
  <c r="O58" i="16" l="1"/>
  <c r="E253" i="16"/>
  <c r="J253" i="16" s="1"/>
  <c r="O253" i="16" l="1"/>
  <c r="O233" i="16" l="1"/>
  <c r="I87" i="16" l="1"/>
  <c r="J87" i="16" s="1"/>
  <c r="N86" i="16"/>
  <c r="I86" i="16"/>
  <c r="J86" i="16" s="1"/>
  <c r="N85" i="16"/>
  <c r="I85" i="16"/>
  <c r="J85" i="16" s="1"/>
  <c r="N84" i="16"/>
  <c r="I84" i="16"/>
  <c r="J84" i="16" s="1"/>
  <c r="N83" i="16"/>
  <c r="E83" i="16"/>
  <c r="J83" i="16" s="1"/>
  <c r="O83" i="16" s="1"/>
  <c r="G6" i="16" l="1"/>
  <c r="G287" i="16" s="1"/>
  <c r="I287" i="16" s="1"/>
  <c r="I8" i="16" l="1"/>
  <c r="I6" i="16" l="1"/>
  <c r="J6" i="16" s="1"/>
  <c r="O6" i="16" s="1"/>
  <c r="J287" i="16"/>
  <c r="O287" i="16" s="1"/>
</calcChain>
</file>

<file path=xl/sharedStrings.xml><?xml version="1.0" encoding="utf-8"?>
<sst xmlns="http://schemas.openxmlformats.org/spreadsheetml/2006/main" count="512" uniqueCount="329">
  <si>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</si>
  <si>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</si>
  <si>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</si>
  <si>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</si>
  <si>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</si>
  <si>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</si>
  <si>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</si>
  <si>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</si>
  <si>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</si>
  <si>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</si>
  <si>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</si>
  <si>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</si>
  <si>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</si>
  <si>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</si>
  <si>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</si>
  <si>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</si>
  <si>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</si>
  <si>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</si>
  <si>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</si>
  <si>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</si>
  <si>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</si>
  <si>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</si>
  <si>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</si>
  <si>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</si>
  <si>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</si>
  <si>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</si>
  <si>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</si>
  <si>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</si>
  <si>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</si>
  <si>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</si>
  <si>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</si>
  <si>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</si>
  <si>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</si>
  <si>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</si>
  <si>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</si>
  <si>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</si>
  <si>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</si>
  <si>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</si>
  <si>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</si>
  <si>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</si>
  <si>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</si>
  <si>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</si>
  <si>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</si>
  <si>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</si>
  <si>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</si>
  <si>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</si>
  <si>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</si>
  <si>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</si>
  <si>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</si>
  <si>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</si>
  <si>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</si>
  <si>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</si>
  <si>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</si>
  <si>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</si>
  <si>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</si>
  <si>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</si>
  <si>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</si>
  <si>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</si>
  <si>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количество спортивных сооружений</t>
  </si>
  <si>
    <t>1.Индекс производства продукции сельского хозяйства   в хозяйствах всех категорий (в сопоставимых ценах %</t>
  </si>
  <si>
    <t xml:space="preserve"> 2.Индекс производства продукции растениеводства    (в сопоставимых ценах) %                    </t>
  </si>
  <si>
    <t xml:space="preserve">3.Индекс производства продукции животноводства    (в сопоставимых ценах) %                                                             </t>
  </si>
  <si>
    <t>Количество муниципальных служащих и лиц, замещающих муниципальные должности на постоянной основе, направленных на профессиональную переподготовку (не менее) повышение квалификации</t>
  </si>
  <si>
    <t>Количество муниципальных служащих и лиц, замещающих муниципальные должности на постоянной основе, принявших участие в семинарах, тренингах и других формах  краткосрочного профессионального обучения (не менее)</t>
  </si>
  <si>
    <t>Доля вакантных    должностей муниципальной службы, замещаемых на     конкурсной основе (не менее)</t>
  </si>
  <si>
    <t>Доля муниципальных служащих в возрасте до 30 лет, имеющих стаж муниципальной службы более трех лет (не менее)</t>
  </si>
  <si>
    <t>Доля вакантных должностей муниципальной службы, замещаемых на основе назначения из кадрового резерва на муниципальной службе (не менее)</t>
  </si>
  <si>
    <t>Динамика (снижение) нарушений на муниципальной службе, в том числе коррупционной направленности</t>
  </si>
  <si>
    <t>Доля граждан, которые удовлетворены деятельностью органов местного самоуправления (не менее)</t>
  </si>
  <si>
    <t>Доля граждан, которые удовлетворены качеством муниципальных услуг (не менее)</t>
  </si>
  <si>
    <t>высокоэффективная</t>
  </si>
  <si>
    <t>1. Количество самодеятельных коллективов (ед)</t>
  </si>
  <si>
    <t>2. Количество участников самодеятельных коллективов (чел)</t>
  </si>
  <si>
    <t>3. Количество организованных мест массового отдыха населения (ед.)</t>
  </si>
  <si>
    <t>4.Уровень удовлетворенности населения качеством предоставления государственных и муниципальных услуг в сфере культуры, от общего числа опрошенных (%)</t>
  </si>
  <si>
    <t>5.Доля объектов культурного наследия, находящихся в удовлетворительном состоянии, в общем количестве объектов культурного наследия федерального, регионального и местного (муниципального) значения: (%)</t>
  </si>
  <si>
    <t>6. Соотношение средней  заработной платы работников учреждений культуры, повышение оплаты труда которых предусмотрено Указом Президента Российской Федерации от 7 мая 2012 г. № 597 «О мероприятиях по реализации государственной социальной политики», и средней заработной платы в Республике Мордовия (%)</t>
  </si>
  <si>
    <t>7.Увеличение количества  граждан, вовлечённых в культурно-массовые  мероприятия (по сравнению с предыдущим годом).</t>
  </si>
  <si>
    <t>8. Увеличение численности участников культурно-досуговых мероприятий (по сравнению с предыдущим годом).</t>
  </si>
  <si>
    <t>9. Количество  муниципальных библиотек (шт)</t>
  </si>
  <si>
    <t>10. увеличение количества посещений библиотек гражданами Чамзинского муниципального района</t>
  </si>
  <si>
    <t>11.увеличение доли детей, привлекаемых к участию в творческих мероприятиях, в общем числе детей</t>
  </si>
  <si>
    <t>12.Доля публичных библиотек, подключенных к сети «Интернет», в общем количестве библиотек</t>
  </si>
  <si>
    <t>13.Увеличение количества  детей, обучающихся в  детской школе искусств, детских музыкальных школах</t>
  </si>
  <si>
    <t>Удельная величина потребления энергетических ресурсов в многоквартирных домах -электрическая энергия  кВт/ч на 1 проживающего</t>
  </si>
  <si>
    <t xml:space="preserve">Удельная величина потребления энергетических ресурсов в многоквартирных домах -тепловая энергияГкал на 1 кв.метр общей площади </t>
  </si>
  <si>
    <t>Удельная величина потребления энергетических ресурсов в многоквартирных домах - горячая вода куб. метров на 1 проживающего</t>
  </si>
  <si>
    <t>Удельная величина потребления энергетических ресурсов в многоквартирных домах - холодная вода куб. метров на 1 проживающего</t>
  </si>
  <si>
    <t>Удельная величина потребления энергетических ресурсов в многоквартирных домах - природный газ куб. метров на 1 проживающего</t>
  </si>
  <si>
    <t>Удельная величина потребления энергетических ресурсов муниципальными бюджетными учреждениями -электрическая энергия  кВт/ч на 1 человека населения</t>
  </si>
  <si>
    <t>Удельная величина потребления энергетических ресурсов муниципальными бюджетными учреждениями -тепловая энергия  Гкал на 1 кв.метр общей площади</t>
  </si>
  <si>
    <t>Удельная величина потребления энергетических ресурсов муниципальными бюджетными учреждениями -горячая вода  куб.метров на 1 человека населения</t>
  </si>
  <si>
    <t>Удельная величина потребления энергетических ресурсов муниципальными бюджетными учреждениями -холодная вода  куб.метров на 1 человека населения</t>
  </si>
  <si>
    <t>Удельная величина потребления энергетических ресурсов муниципальными бюджетными учреждениями -природный газ  куб.метров на 1 человека населения</t>
  </si>
  <si>
    <t xml:space="preserve">Объем привлеченных заемных средств на развитие и модернизацию системы коммунальной инфраструктуры, млн.рублей </t>
  </si>
  <si>
    <t>1 Протяженность сети автомобильных дорог общего пользования местного значения</t>
  </si>
  <si>
    <t>удовлетворительный уровень эффективности</t>
  </si>
  <si>
    <t>2 Объемы ввода в эксплуатацию после строительства и реконструкции автомобильных дорог общего пользования местного значения</t>
  </si>
  <si>
    <t>3 Прирост протяженности сети автомобильных дорог местного значения в результате строительства новых автомобильных дорог</t>
  </si>
  <si>
    <t>4 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дорог, в том числе:</t>
  </si>
  <si>
    <t>5 Общая 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 на</t>
  </si>
  <si>
    <t>1 Уровень преступности</t>
  </si>
  <si>
    <t xml:space="preserve">3 Количество преступлений совершаемых на улицах и в общественных местах. </t>
  </si>
  <si>
    <t>4 Количество преступлений совершенных ранее судимыми</t>
  </si>
  <si>
    <t>5 Количество преступлений совершенных несовершенноленими</t>
  </si>
  <si>
    <t>6 Количество преступлений совершенных в состоянии алкогольного опьянения</t>
  </si>
  <si>
    <t>Увеличение доли граждан района, положительно оценивающих состояние межнациональных отношений, в общем количестве граждан Чамзинского муниципального района,%</t>
  </si>
  <si>
    <t>Повышение уровня толерантного отношения к представителям другой национальности, %</t>
  </si>
  <si>
    <t>Увеличение численности участников мероприятий, направленных на этнокультурное развитие населения,чел</t>
  </si>
  <si>
    <t>Доля субъектов образовательного процесса (родители, педагоги, представители общественности и др) дающих положительную оценку созданному в Чамзинском муниципальном районе духвно - нравственному климату от общего количества субъектов образовательного процесса</t>
  </si>
  <si>
    <t>2 Доля образовательных организаций района, реализующих программы духовно - нравственной направленности, от их общего количества</t>
  </si>
  <si>
    <t>Доля педагогических работников образовательных организаций района, прошедших повышение квалификации по дополнительным профессинальным программам в области духовно - нравственного воспитания, от их общего количества</t>
  </si>
  <si>
    <t>Доля обучающихся образовательных организаций района, охваченных дополнительными общеобразовательными программами духовно - нравственной тематики, в их общей численности</t>
  </si>
  <si>
    <t>Доля детей-инвалидов, осваивающих образовательные программы общего образования в форме дистанционного, специального (коррекционного) или инклюзивного образования</t>
  </si>
  <si>
    <t>Удовлетворенность населения качеством дошкольного, общего, дополнительного, начального и среднего профессионального образования</t>
  </si>
  <si>
    <t>местный бюджет</t>
  </si>
  <si>
    <t xml:space="preserve">Муниципальная программа (дорожная карта) «Доступная среда»   
на 2016-2030 годы
</t>
  </si>
  <si>
    <t>Краткая характеристика выполненных мероприятий.                                                                                                                   1.Организация и проведение Дня предпринимателя.                                                              2.Выявление мастеров. выпускающих изделия народных промыслов и участие их в выставочной деятельности.</t>
  </si>
  <si>
    <t>эффективная</t>
  </si>
  <si>
    <t>Удельный вес численности населения в возрасте 6,6-18 лет, охваченного образованием, в общей численности населения в возрасте 6,6-18 лет</t>
  </si>
  <si>
    <t>-</t>
  </si>
  <si>
    <t>8.Индекс производительности труда в сельхозпредприятиях к предыдущему году, %</t>
  </si>
  <si>
    <t>9.Количество высокопроизводительных рабочих мест в сельхозпредприятиях, ед.</t>
  </si>
  <si>
    <t>1) Оформление технической документации, постановка на кадастровый учет муниципальных объектов, в т.ч. бесхозяйных объектов (объекты   капитального строительства, в том числе объекты ЖКХ и линейные объекты)</t>
  </si>
  <si>
    <t>2)Проведение кадастровых работ по   формированию и постановке на  государственный кадастровый учет земельных участков</t>
  </si>
  <si>
    <t>Доля граждан, участвующих в мероприятия по патриотическому воспитанию, по отгошению к общему количеству граждан</t>
  </si>
  <si>
    <t>Доля граждан, положительно оценивающих результаты проведения мероприятий по патриотическому воспитанию</t>
  </si>
  <si>
    <t>Количесвто проведенных органами местного самоуправления мероприятий по патриотическому воспитанию по отношению к запланированному количеству</t>
  </si>
  <si>
    <t>Количество детей, отдохнувших в загородных детских оздоровительных лагерях</t>
  </si>
  <si>
    <t>Кол-во лиц, погибших в результате ДТП</t>
  </si>
  <si>
    <t xml:space="preserve">Кол-во
ДТП 
</t>
  </si>
  <si>
    <t>2 Раскрываемость преступлений</t>
  </si>
  <si>
    <t>7 Количество преступлений совершенных в жилом секторе</t>
  </si>
  <si>
    <t>8.Количество совершенных краж</t>
  </si>
  <si>
    <t>9.Количество выявленных преступлений экономической направленности</t>
  </si>
  <si>
    <t xml:space="preserve">Муниципальная программа «Гармонизация межнациональных и межконфессиональных отношений
 в Чамзинском муниципальном районе» на 2014 – 2025 годы
</t>
  </si>
  <si>
    <t>количество людей занимающихся спортом</t>
  </si>
  <si>
    <t>доля учахся и студентов занимающихся физической культурой и спортом</t>
  </si>
  <si>
    <t xml:space="preserve">1.Количество общественных организаций в районе </t>
  </si>
  <si>
    <t>Количество волонтеров в районе</t>
  </si>
  <si>
    <t>Количество молодых семей улучшивших свои жилищные условия</t>
  </si>
  <si>
    <t>Муниципальная программа «Развитие образования в Чамзинском муниципальном районе»  на 2016-2025 годы</t>
  </si>
  <si>
    <t xml:space="preserve">3) Оценка муниципальных объектов, в т.ч. бесхозяйных объектов. </t>
  </si>
  <si>
    <t>4) Определение  рыночной стоимости земельных учяастков неразграниченной собственности.</t>
  </si>
  <si>
    <t xml:space="preserve">5) Определение рыночной величины арендной платы за  пользование земельными участками неразграниченной собственности.  </t>
  </si>
  <si>
    <t>6) Организация и проведение  торгов по реализации земельных участков и объектов недвижимого имущества, находящегося в муниципальной собственности.</t>
  </si>
  <si>
    <t xml:space="preserve">7) Организация и проведение  торгов по продаже права заключения договороа аренды  земельных участков и объектов недвижимого имущества, находящегося( в.ч. договора концессии) в муниципальной собственности.  </t>
  </si>
  <si>
    <t>Количество социально ориентированных некомерческих организаций</t>
  </si>
  <si>
    <t>Трудоустройство граждан с ограниченными возможностями</t>
  </si>
  <si>
    <t>Принятие нормативно — правовых актов для реализации мероприятий, обеспечивающих формирование доступной среды для инвалидов и других маломобильных групп населения (да-1, нет-0)</t>
  </si>
  <si>
    <t>Колличество доступных объектов социально-бытовой инфраструктуры</t>
  </si>
  <si>
    <t xml:space="preserve">Муниципальная программа Чамзинского мунипального района Республики Мордовия "Обеспечение доступным и комфортным жильем и коммунальными услугами граждан Российской Федерации" </t>
  </si>
  <si>
    <t xml:space="preserve">4.Индекс производства пищевых продуктов   (в сопоставимых ценах) к предыдущему году                                                             </t>
  </si>
  <si>
    <t xml:space="preserve">5.Индекс физического объема инвестиций в основной     капитал сельского хозяйства  %                        </t>
  </si>
  <si>
    <t>6.Рентабельность сельскохозяйственных организаций %</t>
  </si>
  <si>
    <t xml:space="preserve">7.Среднемесячная номинальная заработная плата     в сельском хозяйстве    , руб                                            </t>
  </si>
  <si>
    <t>10. Производство масла подсолнечеого нерафинированного и его фракций, тонн</t>
  </si>
  <si>
    <t>11.производство муки из зерновых культур, овощных и других растительных культур, смеси из них, тонн</t>
  </si>
  <si>
    <t xml:space="preserve">1. Доля расходов бюджета Чамзинского муниципального района, формируемых в рамках программ, в общем объеме расходов бюджета Чамзинского муниципального района </t>
  </si>
  <si>
    <t>2. Отклонение исполнения бюджета Чамзинского муниципального района по расходам к утвержденному уровню</t>
  </si>
  <si>
    <t xml:space="preserve">3. Отклонение исполнения бюджета Чамзинского муниципального района по налоговым и неналоговым доходам к утвержденному уровню </t>
  </si>
  <si>
    <t xml:space="preserve">4. Соблюдение порядка и сроков составления и утверждения проекта  бюджета Чамзинского муниципального района        </t>
  </si>
  <si>
    <t>5. Соблюдение установленных законодательством Российской Федерации требований о составе отчетности об исполнении бюджета Чамзинского муниципального района</t>
  </si>
  <si>
    <t>6. Объем просроченной кредиторской задолженности по выплате заработной платы и пособий по социальной помощи населению за счет средств консолидированного бюджета  Чамзинского муниципального района</t>
  </si>
  <si>
    <t xml:space="preserve">7. Уровень просроченной  кредиторской
задолженности консолидированного бюджета Чамзинского муниципального района  
</t>
  </si>
  <si>
    <t>8. Использование муниципальными учреждениями Чамзинского муниципального района нормативно-подушевого финансирования услуг</t>
  </si>
  <si>
    <t xml:space="preserve">9. Уровень удовлетворенности населения качеством предоставления муниципальных услуг </t>
  </si>
  <si>
    <t>10. Темп роста налоговых и неналоговых доходов консолидированного бюджета Чамзинского муниципального района (по отношению к предыдущему году) не менее 3,1 процента в сопоставимых условиях</t>
  </si>
  <si>
    <t>11. Собираемость налогов</t>
  </si>
  <si>
    <t>12. Доля муниципальных заказчиков, осуществляющих закупки через уполномоченное муниципальное учреждение Чамзинского муниципального района Республики Мордовия в случаях, предусмотренных планом-графиком закупок.</t>
  </si>
  <si>
    <t>13. Соблюдение органами местного самоуправления норм бюджетного законодательства Российской Федерации при подготовке проектов местных бюджетов на очередной финансовый год и плановый период</t>
  </si>
  <si>
    <t>14. Соблюдение соответствия параметров муниципального долга Чамзинского муниципального района Республики Мордовия бюджетным ограничениям, определяемым законодательством Российской Федерации и Республики Мордовия.</t>
  </si>
  <si>
    <t>15. Просроченная задолженность по муниципальным долговым обязательствам Чамзинского муниципального района.</t>
  </si>
  <si>
    <t>16. Соответствие показателя «Доля расходов на обслуживание муниципального долга Чамзинского муниципального района Республики Мордовия в общем объеме расходов районного бюджета Чамзинского муниципального района» требованиям Бюджетного кодекса Российской Федерации.</t>
  </si>
  <si>
    <t>17. Отношение объема муниципального долга Чамзинского муниципального района Республики Мордовия к доходам районного бюджета Чамзинского муниципального района Республики Мордовия без учета объема безвозмездных поступлений</t>
  </si>
  <si>
    <t>18. Соблюдение предельного уровня дефицита районного бюджета Чамзинского муниципального района Республики Мордовия, определяемого в соответствии с законодательством Российской Федерации</t>
  </si>
  <si>
    <t>19. Отношение фактического объема предоставленной дотации на выравнивание бюджетной обеспеченности к утвержденным бюджетным ассигнованиям в размере 100 процентов</t>
  </si>
  <si>
    <t>21. Перечисление иных межбюджетных трансфертов на осуществление переданных полномочий бюджетам сельских и городских поселений в Чамзинском муниципальном районе Республики Мордовия в полном объеме</t>
  </si>
  <si>
    <t>Доля объектов размещения ТКО, соответствующих требованиям действующего природоохранного законодательства</t>
  </si>
  <si>
    <t>Доля площади рекультивированных (ликвидированных) санкционированных объектов размещения ТКО (от общей площади, занятой такими объектами, предполагаемыми к рекультивации (ликвидации)</t>
  </si>
  <si>
    <t>Доля площади рекультивированных (ликвидированных) несанкционированных объектов размещения ТКО, объектов накопленного экологического ущерба (от общей площади, занятой такими объектами)</t>
  </si>
  <si>
    <t>Доля ТКО, размещенных в соответствии с требованиями законодательства Российской Федерации</t>
  </si>
  <si>
    <t>Доля извлекаемых ВМР от общего объема ТКО, направляемых на захоронение</t>
  </si>
  <si>
    <t>2. Количество обеспеченных благоустроенными жилыми помещениями детей-сирот</t>
  </si>
  <si>
    <t>РАЗВИТИЕ АВТОМОБИЛЬНЫХ ДОРОГ» НА 2015-2025 ГОДЫ В ЧАМЗИНСКОМ МУНИЦИПАЛЬНОМ РАЙОНЕ, РЕСПУБЛИКИ МОРДОВИЯ</t>
  </si>
  <si>
    <t>"Муниципальная программа "Развитие физической культуры и массового спорта  в Чамзинском муниципальном районе на 2016-2024 г.г."</t>
  </si>
  <si>
    <t>республиканский бюджет</t>
  </si>
  <si>
    <t xml:space="preserve"> Удельный вес численности детей в возрасте от 0 до 3 лет, охваченных программами поддержки раннего развития, в общей численности детей соответствующего возраста </t>
  </si>
  <si>
    <t>Доступность дошкольного образования (отношение численности детей в возрасте 1-7 лет, которым предоставлена возможность получать услуги дошкольного образования, к численности детей в возрасте 1-7 лет, скорректированной на численность детей в возрасте 1-7 лет, обучающихся в школе)</t>
  </si>
  <si>
    <t>Охват детей в возрасте от 3 до 7 лет услугами дошкольного образования (отношение численности детей в возрасте 3-7 лет, которым предоставлена возможность получать услуги дошкольного образования, к численности детей в возрасте 3-7 лет, скорректированной на численность детей в возрасте 3-7 лет, обучающихся в школе)</t>
  </si>
  <si>
    <t>Доля педагогических и управленческих кадров ОО, которые пройдут повышение квалификации для работы в соответствии с ФГОС</t>
  </si>
  <si>
    <t>Удельный вес численности учителей в возрасте до 30 лет в общей численности учителей ОО</t>
  </si>
  <si>
    <t>Отношение среднемесячной заработной платы педагогических работников  ОО - к средней заработной плате в Республике Мордовия.</t>
  </si>
  <si>
    <t>Доля школьников, обучающихся по ФГОС, в общей численности школьников</t>
  </si>
  <si>
    <t>Отношение среднего балла ЕГЭ (в расчете на 1 предмет) в 10 % ОО с лучшими результатами ЕГЭ к среднему баллу ЕГЭ (в расчете на 1 предмет) в 10 % ООс  худшими результатами ЕГЭ</t>
  </si>
  <si>
    <t>Доля ОО, осуществляющих дистанционное обучение обучающихся, в общей численности ОО</t>
  </si>
  <si>
    <t>Удельный вес численности руководителей организаций дополнительного образования, прошедших в течение последних трех лет повышение квалификации (профессиональную переподготовку), в общей численности руководителей организаций доп.образования</t>
  </si>
  <si>
    <t>Доля детей, охваченных образовательными программами дополнительного образования, в общей численности детей и молодежи в возрасте 5-18 лет</t>
  </si>
  <si>
    <t>Удельный вес обучающихся по программам дополнительного образования, участвующих в конкурсах, мероприятиях различного уровня, в общей численности обучающихся по программам дополнительного образования</t>
  </si>
  <si>
    <t xml:space="preserve">Доля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 в возрасте от 5 до 18 лет, получающих дополнительное образование за счет бюджетных средств. </t>
  </si>
  <si>
    <t>Доля детей в возрасте от 5 до 18 лет, использующих сертификаты дополнительного образования в статусе сертификатов персонифицированного финансирования, в общей численности детей и молодежи в возрасте 5-18 лет.</t>
  </si>
  <si>
    <t>Удельный вес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образования.</t>
  </si>
  <si>
    <t>Доля призеров и победителей республиканского этапа всероссийской олимпиады школьников от общего числа участников данного этапа</t>
  </si>
  <si>
    <t>Создание условий, соответствующих требованиям ФГОС, для 60% обучающихся ОО</t>
  </si>
  <si>
    <t>Уменьшение количества ОО, находящихся в аварийном состоянии и требующих капитального ремонта</t>
  </si>
  <si>
    <t>Результативность,  эффективность и целевое использование бюджетных средств</t>
  </si>
  <si>
    <t>Достоверность и полнота бюджетной и иной отчетности</t>
  </si>
  <si>
    <t>Доля детей, оставшихся без попечения родителей, переданных на воспитание в семьи граждан РФ (на усыновление (удочерение) и под опеку (попечительство), в том числе по договору о приемной семье</t>
  </si>
  <si>
    <t>Обеспечение реализации государственных полномочий по опеке и попечительству</t>
  </si>
  <si>
    <t xml:space="preserve">Доля площади земельных участков, являющихся объектами налогообложения земельным налогом, в общей площади территории района
</t>
  </si>
  <si>
    <t>Муниципальная программа "Развитие культуры и туризма в Чамзинском муниципальном районе на 2014-2025 годы"</t>
  </si>
  <si>
    <t>Эффективная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</si>
  <si>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«Обрабатывающие производства», «Обеспечение электрической энергией, газом и паром; кондиционирование воздуха»</t>
  </si>
  <si>
    <t>Темп роста объема отгруженных товаров собственного производства, выполненных работ и услуг собственными силами по видам экономической деятельности «Обрабатывающие производства», «Обеспечение электрической энергией, газом и паром; кондиционирование воздуха»</t>
  </si>
  <si>
    <t>Производительность труда в обрабатывающих производствах</t>
  </si>
  <si>
    <t>Темп роста производительности труда в обрабатывающих производствах к соответствующему периоду прошлого года</t>
  </si>
  <si>
    <t>Объем инвестиций в основной капитал (за исключением бюджетных средств)</t>
  </si>
  <si>
    <t>Количество рабочих мест, созданных за счет реализации инвестиционных проектов</t>
  </si>
  <si>
    <t>Объем оборота розничной торговли во всех каналах реализации</t>
  </si>
  <si>
    <t xml:space="preserve">Оборот общественного питания </t>
  </si>
  <si>
    <t>Доля закупок у субъектов малого и среднего предпринимательства в общем годовом стоимостном объеме закупок, осуществляемых в соответствии с Федеральным законом №44 «О контрактной системе в сфере закупок товаров, работ, услуг для обеспечения государственных и муниципальных нужд»</t>
  </si>
  <si>
    <t xml:space="preserve">Число участников конкурентных процедур определения поставщиков (подрядчиков, исполнителей) при осуществлении закупок для обеспечения муниципальных нужд </t>
  </si>
  <si>
    <t xml:space="preserve">Муниципальная программа "Экономическое развитие Чамзинского муниципального района Республики Мордовия до 2025 года"   </t>
  </si>
  <si>
    <t>Всего общая степень достижения целей программ</t>
  </si>
  <si>
    <t xml:space="preserve">высокоэффективная </t>
  </si>
  <si>
    <t>Уровень эффективности невозможно рассчитать из-за отсутствия финансирования</t>
  </si>
  <si>
    <t xml:space="preserve">Муниципальная программа «Укрепление общественного здоровья в Чамзинчском муниципальном районе" на 2020-2024 годы  "
</t>
  </si>
  <si>
    <t>8) Проведение  кадастровх работ по формированию земельных участков, находящихся в муниципальной собственности и государственная собственность на которые не разграничена</t>
  </si>
  <si>
    <t xml:space="preserve">высокоэффективный уровень 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</si>
  <si>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</si>
  <si>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 г., тыс. рублей</t>
  </si>
  <si>
    <t>Фактически освоенный объем финансирования программы за 2020 г., тыс. рублей</t>
  </si>
  <si>
    <t>Целевое значение на 2020 г.</t>
  </si>
  <si>
    <t>Фактическое значение за 2020 г.</t>
  </si>
  <si>
    <t>муниципальная программа  «Развитие муниципальной службы в Чамзинском муниципальном районе Республики Мордовия (2015-2025гг)</t>
  </si>
  <si>
    <t>12. Производство масла сливочного, тонн</t>
  </si>
  <si>
    <t>13.производство сыров и сырных продуктов, тонн</t>
  </si>
  <si>
    <t>26. Выход телят на 100 коров в сельскохозяйственных организациях, голов</t>
  </si>
  <si>
    <t>27. Ввод нетелей на 100 коров в сельскохозяйственных организациях, голов</t>
  </si>
  <si>
    <t>28. Племенное условно-маточное поголовье сельскохозяйственных животных, усл.голов</t>
  </si>
  <si>
    <t xml:space="preserve">Муниципальная программа развития сельского хозяйства и регулирования рынков сельскохозяйственной продукции, сырья и продовольствия в Чамзинском муниципальном районе на 2015-2025годы </t>
  </si>
  <si>
    <t xml:space="preserve">Муниципальная программа Чамзинского мунипального района Республики Мордовия "Комплексное развитие сельских территорий
</t>
  </si>
  <si>
    <t xml:space="preserve">Краткая характеристика выполненных мероприятий в рамках реализации  мероприятия "Улучшение жилищных условий граждан, проживающих на сельских территориях". Ведется постоянный учет семей, участвующих в мероприятии. Проводится информационная и разъяснительная работа среди населения по освещению целей и задач мероприятитя и вопросов по его реализации. Район ежегодно участвует в конкурсном отборе для участия в мероприятии. Администрация района  формирует списки граждан, изъявивших желание улучшить жилищные условия с использованием социальных выплат в рамках Государственной программы Российской Федерации "Комплексное развитие сельских территорий", изъявивших желание получить социальную выплату в планируемом году.                                              
</t>
  </si>
  <si>
    <t xml:space="preserve">Информация по выполнению основных мероприятий </t>
  </si>
  <si>
    <t>Доля расходов на цифровую трансформацию в местном бюджете Чамзинского муниципального района.</t>
  </si>
  <si>
    <t>Доля домохозяйств, имеющих широкополосный доступ к сети "Интернет".</t>
  </si>
  <si>
    <t>Доля образовательных организаций, реализующих образовательные программы общего образования и/или среднего профессионального образования, подключенных к сети "Интернет".</t>
  </si>
  <si>
    <t>Доля органов местного самоуправления, подключенных к сети "Интернет".</t>
  </si>
  <si>
    <t>Количество населенных пунктов Чамзинского муниципального района, охваченных сетью 4G и 5G.</t>
  </si>
  <si>
    <t>Доля межведомственного юридически значимого электронного документооборота органов местного самоуправления и организаций муниципальной собственности.</t>
  </si>
  <si>
    <t>Доля органов местного самоуправления, оснащенных типовым автоматизированным рабочим местом муниципального служащего.</t>
  </si>
  <si>
    <t>Средний срок простоя информационных систем органов местного самоуправления в результате компьютерных атак.</t>
  </si>
  <si>
    <t>Стоимостная доля закупаемого органами местного самоуправления отечественного программного обеспечения.</t>
  </si>
  <si>
    <t xml:space="preserve">Муниципальная программа повышения эффективности управления муниципальными финансами в Чамзинском муниципальном районе Республики Мордовия </t>
  </si>
  <si>
    <t>Энергосбережение и повышение энергетической эффективности в Чамзинском муниципальном районе на 2016-2024 годы</t>
  </si>
  <si>
    <t>"Модернизация и реформирование жилищно-коммунального хозяйства" на 2016-2024 годы</t>
  </si>
  <si>
    <t>«Укрепление общественного порядка и обеспечение общественной безопасности в Чамзинском муниципальном районе на 2016-2025 годы»</t>
  </si>
  <si>
    <t>"Духовно - нравственное воспитание детей, молодежи и населения в Чамзинском муниципальном районе на 2016-2025 годы"</t>
  </si>
  <si>
    <t>"Молодежь Чамзинского муниципального района  2016-2024 г.г."</t>
  </si>
  <si>
    <t>Муниципальная программа Чамзинского муниципального района Республики Мордовия «Цифровая трансформация Чамзинского муниципального района Республике Мордовия на 2020-2025 гг.»</t>
  </si>
  <si>
    <t xml:space="preserve">Муниципальная программа развития и  поддержки малого и среднего предпринимательства  Чамзинского муниципального района </t>
  </si>
  <si>
    <t xml:space="preserve">"Патриотическое воспитание граждан, проживающих на территории Чамзинского муниципального района на 2017 - 2025 годы"
</t>
  </si>
  <si>
    <t xml:space="preserve">Муниципальная программа "Социальная поддержка граждан»   
на 2017-2025 годы
</t>
  </si>
  <si>
    <t xml:space="preserve">Муниципальная программа "Повышение безопасности дорожного движения в Чамзинском муниципальном районе на 2016-2025 годы"
</t>
  </si>
  <si>
    <t xml:space="preserve">К 2025 году планируется увеличить уровень удовлетворенности населения качеством предоставления государственных и муниципальных услуг в сфере культуры, от общего числа опрошенных до 90,0%, увеличить количество посещений библиотек гражданами Чамзинского муниципального района на 2,1% (по сравнению с предыдущим годом), увеличить количество  детей, обучающихся в  детской школе искусств, детских музыкальных школах до 438 человек, увеличить численность участников культурно-досуговых мероприятий (по сравнению с предыдущим годом) на 5,0%. Общая степень достижения целей программы составила 83,9%, снижение произошло за счет уменьшения численности участников мероприятий и количества посещения библиотек в связи с COVID-19. </t>
  </si>
  <si>
    <t>эффективный уровень</t>
  </si>
  <si>
    <t>Объем потерь коммунальных ресурсов в централизованных системах тепло-, водоснабжения, водоотведения к уровню 2020 г</t>
  </si>
  <si>
    <t>Количество аварий и инценден-тов при выработке, транспорти-ровке и распределении коммунального ресурса, % к уровню 2020 г.</t>
  </si>
  <si>
    <t xml:space="preserve">По данной программе в 2021 году были выполнены следующие мероприятия:
- приобретение дополнительной специальной техники для сбора и вывозав ТБО на сумму 1000,0 тыс.руб.;
- приобретение контейнеров для сбора ТБО на сумму 200,0 тыс.руб; 
- ремонт контейнерных площадок, устройство новых контейнерных площадок на сумму 224.4 тыс.руб.;                                                  - ликвидация крупногабаритных отходов и отходов объектов от объектов внешнего благоустройства на сумму 137,0 тыс.руб.                                                                           
Всего на сумму 1561.4 тыс.руб., в том числе по бюджетам:
Средства федерального бюджета -0;
Средства республиканского бюджета – 0;
Средства местного бюджета – 361.4 тыс.руб.;
Внебюджетные средства – 1200.0 тыс.руб.
                                                                                                              </t>
  </si>
  <si>
    <t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причины.В 2021 году в рамках Программы выполнены следующие мероприятия:
-Анализ муниципальной нормативной правовой базы на предмет своевременного устранения выявленных  нарушений действующего законодательства;
-Совершенствование работы, направленной на приоритетное применение мер по предупреждению и борьбе с коррупцией на муниципальной службе;
-Автоматизация кадровых процедур, повышение качества и эффективности муниципальной службы;
-Создание материально- технической базы для обеспечения деятельности органов местного самоуправления;
-Совершенствование средств и методов информирования населения о деятельности органов местного самоуправления;
-Проведение мониторинга с целью исследования уровня открытости, гласности и доступности муниципальной службы, получение информации об эффективности и результативности работы органов местного самоуправления поселений;
 -Формирование системы денежного содержания и иных выплат, в том числе материального стимулирования, должностных лиц и муниципальных служащих к эффективному достижению качественных конечных результатов профессиональной служебной деятельности;
-Мониторинг муниципальных программ и планов подготовки, переподготовки и повышения квалификации кадров органов местного самоуправления;
-Разработка на основе кадрового мониторинга плана обучения муниципальных служащих;
-Совершенствование механизма формирования, подготовки и использова­ния кадрового резерва для замещения вакантных должностей муниципальной службы;
-Участие должностных лиц, осуществляющих свои полномочия на постоянной основе, муниципальных служащих органов местного самоуправления Чамзинского муниципального района в семинарах, совещаниях, конференциях по вопросам развития муниципальной службы, обмену опытом работы в органах местного самоуправления;
-Формирование системы гарантий, предоставляемых муниципальным служащим (пенсионное обеспечение за выслугу лет);
Планируемый объем расходов на реализацию программных мероприятий в 2021 году составил 1479,5 тыс.рублей. Запланированные в бюджете муниципального района средства на реализацию мероприятий программы освоены в сумме 1476,6 тыс.руб., что составило 99,8 процентов.
Исходя из вышеизложенного следует, что программа работает и может быть признана эффективной и целесообразной к финансированию на 2022 год с учетом корректировки объемов финансирования.
 Степень достижения целевых значений показателей  программы 81,9%.
 Уровень эффективности реализации программы 82,1%.</t>
  </si>
  <si>
    <t>1.Замена тепловых сетей и сетей горячего водоснабжения, холодного водоснабжения и водоотведения с использованием нового современного энергоэффективного оборудования (план -7500,0 тыс.руб., факт -7500,0 тыс.руб.);                                            2.Замена теплоизоляционных конструкций надземных и подземных  трубопроводов с частичной перекладкой (план 3100,0 тыс.руб., факт 3100,0 тыс.руб.);                                                                     3.Утепление зданий котельных (план 600.0 тыс.руб., факт 600.0 тыс.руб.);                                                              4.Установка корректирующих насосов, преобразователей частоты (план 600 тыс.руб., факт 600 тыс.руб);                                                                                         5.Модернизация уличного освещения (план 1600 тыс.руб., факт 1600,0 тыс.руб);                                                  6.Замена электрических проводов (увеличение сечения) на перегруженных линиях ВЛ 10 кВ 0,4 кВ (план 2400 тыс.руб., факт 2400,0 тыс. руб.);                                                 7.Разработка схем водоснабжения, водоотведения и теплоснабжения, ежегодная корриктировка существующих схем (план 360,0 тыс.руб., факт 360,0 тыс.руб.);                                                                                                                                                                                                                                                   Повышение энергоэффективности в промышленности и в сельском хозяйстве:                                                                          8.Замена неэффективных систем производственного освещения на эффективные (план  300,0 тыс.руб., факт 300,0 тыс.руб);                                                                                                      9.Обновление парка сельскохозяйственной техники (план 2800 тыс.руб., факт 2800 тыс.руб.).                                      Повышение энергоэффективности в бюджетной сфере. 10.Замена приборов учёта энергоресурсов, проверка существующих приборов учёта (план 265.1 тыс.руб., факт 265.1 тыс.руб.);                                                                                                        Повышение энергоэффективности в жилищном секторе. 11.Установка современных общедомовых  и поквартирных приборов учета коммунальных ресурсов и устройств регулирования потребления тепловой энергии, замена устаревших счетчиков  на счетчики повышенного класса точности в жилищном фонде (план 1000 тыс.руб., факт 1000 тыс.руб);                                                                    12.Применение современных энергоэффективных материалов для ремонта инженерных конструкций, кровель, утепление ограждающих конструкций  (план 5500 тыс.руб., факт 5500,0 тыс.руб); 13.Утепление системы отопления в технических помещениях (план 900,0 тыс.руб., факт 900,0 тыс.руб); 14.Внедрение энергосберегающих светильников нового поколения для внутридомового и дворого освещения (план 500,0 тыс.руб., факт 500,0 тыс.руб.); 15.Проведение гидравлической регулировки, автоматической/ручной балансировки распределительных систем (план 240,0 тыс.руб., факт 240,0 тыс.руб.); 16.Внедрение энергосервисных договоров (план 100,0 тыс.руб., факт 100,0 тыс.руб.)</t>
  </si>
  <si>
    <t xml:space="preserve">По данной программе в 2021 году были выполнены следующие мероприятия:                                                                               -перевод на индивидуальное отпление жилого фонда в с.Апраксино (план 813.5 тыс.рублей., факт 813.5 тыс.рублей);                                                                               -завершение строительства водозабора №2 в р.п.Чамзинка Чамзинского муниципального района (план 96464.298 тыс.руб., факт 96464.298 тыс.руб.);      - модернизация систем водоснабжения с целью снижения затрат и капитальных вложений (план 1800,0 тыс.руб., факт 1800,0 тыс.руб.);                                                          - строительство сетей инженерно-технического обеспечения индивидуальной жилой застройки по ул.Полковская, Центральная, Сайгушская, О.Храмова в рп.Чамзинка (водоснабжение) (план 18977.1 тыс.руб., факт 18977.1 тыс.руб);                                                                   - модернизация сетей электроснабжения (плпн 7000,0 тыс.руб., факт 7000,0 тыс.руб);                                                   - оценка запасов подводных вод по водозабору (план 150.0 тыс.руб., факт 150.0 тыс.руб.);                                              - экспертиза (план 178.0 тыс.руб., факт 178.0 тыс.руб.);   - капитальный ремонт станций катодной защиты, 5шт (план 200,0 тыс.руб., факт 200,0 тыс.руб.);                                                                                     -проведение капитального ремонта общего имущества в многоквартирных домах (с.Апраксино, с.Медаево,р.п. Чамзинка,р.п. Комсомольский) 15 тыс.м2 (план 14114,887 тыс.руб., факт 14114.887 тыс.руб.);                                                                                     - текущий капитальный ремонт объектов теплоснабжения, находящихся в муниципальной собственности, приобретение оборудования, подлежащего установке на данных объектах и для пополнения муниципального аварийного резерва (план 7099,586 тыс.руб., факт 7099,586 тыс.руб.);
- текущий капитальный ремонт объектов водоотведения, находящихся в муниципальной собственности, приобретение оборудования, подлежащего установке на данных объектах и для пополнения муниципального аварийного резерва (план 6241,452 тыс.руб., факт 6241,452 тыс.руб.);
</t>
  </si>
  <si>
    <t>Муниципальная программа "Оформление     права       собственности   на  муниципальные    и   бесхозяйные  объекты недвижимого имущества, расположенные   на территории  Чамзинского муниципального района,
на 2020-2025 годы"</t>
  </si>
  <si>
    <t xml:space="preserve">1)Оформление технической документации, постановка на кадастровый учет муниципальных объектов, в т.ч. бесхозяйных объектов (объекты   капитального строительства, в том числе объекты ЖКХ и линейные объекты).                                                                                      2)Проведение кадастровых работ по   формированию и постановке на  государственный кадастровый учет земельных участков;                                                                                3)  Оценка муниципальных объектов, в т.ч. бесхозяйных объектов.                                                                               4) Определение  рыночной стоимости земельных участков неразграниченной собственности.                                     5) Определение рыночной величины арендной платы за  пользование земельными участками неразграниченной собственности.                                                                          6) Организация и проведение  торгов по реализации земельных участков и объектов недвижимого имущества, находящегося в муниципальной собственности.                                                                                                  7) Организация и проведение  торгов по продаже права заключения договороа аренды  земельных участков и объектов недвижимого имущества, находящегося( в.ч. договора концессии) в муниципальной собственности.                           </t>
  </si>
  <si>
    <t>"Охрана окружающей среды и повышение экологической безопасности на 2018-2024 годы"</t>
  </si>
  <si>
    <t>Краткая характеристика мероприятий:                                    1. Организационные мероприятия. 2.Общие мероприятия по укреплению общественного порядка, обеспечению общественной безопасности и предупреждению терроризма.  3.Мероприятия по противодействию коррупции. 4.Мероприятия по укреплению общественного порядка и обеспечению  общественной безопасности в сфере защиты прав личности. 5.Мероприятия по укреплению общественного порядка и обеспечению общественной безопасности в сфере охраны прав и интересов несовершеннолетних. Профилактика и предупреждение безнадзорности и беспризорности несовершеннолетних. 6.Мероприятия по укреплению общественного порядка и обеспечению общественной безопасности в сферах экономики и экологии. 7.Мероприятия по укреплению общественного порядка и обеспечению общественной безопасности в сфере оборота наркотических и психотропных средств.  8.Мероприятия по укреплению общественного порядка и обеспечению общественной безопасности в сфере безопасности дорожного движения.  9.Развитие единой дежурно-диспетчерской службы Чамзинского муниципального района 2016 - 2025 годы. 10. Реализация государственных полномочий в области законодательства об административных правонарушениях.</t>
  </si>
  <si>
    <t>Количество граждан, улучшивших жилищные условия (в том числе с использованием заемных средств) при оказании содействия за счёт средств всех источников финансирования</t>
  </si>
  <si>
    <t>1Количество молодых семей,улучшивших жилищные условия (в т.ч. с использованием заемных средств) при оказании содействия за счет средств всех источников финансирования</t>
  </si>
  <si>
    <t xml:space="preserve">Основными мероприятиями комплексное решение вопросов устойчивого развития жилищного строительства;
-формирование на территории Чамзинского муниципального района рынка доступного жилья, в том числе стандартного жилья, отвечающего требованиям энергоэффективности и экологичности;
- создание условий для  стимулирования инвестиционной активности в жилищном строительстве;
- создание условий для  ежегодного роста объемов ввода жилья, в том числе стандартного жилья;
 - повышение уровня обеспеченности населения жильем путем ежегодного наращивания объемов жилищного строительства и развития финансово-кредитных институтов рынка жилья;
- создание условий для снижения административных барьеров в строительстве.
- государственная поддержка в решении жилищной проблемы молодых семей, признанных в установленном порядке  нуждающимися в улучшении жилищных условий (в жилых помещениях);
- предоставление молодым семьям - участникам основного мероприятия, социальных выплат на приобретение стандартного жилья или строительство жилого дома «стандартного жилья»;
- создание условий для привлечения молодыми семьями собственных средств, дополнительных финансовых средств, кредитных и других организаций, предоставляющих кредиты и займы, в том числе ипотечных жилищных кредитов для приобретения жилья или строительства индивидуального жилья.  
</t>
  </si>
  <si>
    <t xml:space="preserve">Розничные продажи алкогольной продукции на душу населения (в литрах этанола)
2021 год -5,6
</t>
  </si>
  <si>
    <t xml:space="preserve">Смертность мужчин в возрасте 16-59 лет (на 100 тыс. населения)
2021 год – 572,2
</t>
  </si>
  <si>
    <t xml:space="preserve">Смертность женщин в возрасте 16-54 лет (на 100 тыс. населения)
2021 год – 146,5
</t>
  </si>
  <si>
    <t xml:space="preserve">Увеличение доли граждан, ведущих здоровый образ жизни, за счет формирования среды, способствующей ведению гражданами здорового образа жизни, включая здоровое питание (в том числе ликвидацию микронутриентной недостаточности, сокращение потребления соли и сахара), защиту от табачного дыма, снижение потребления алкоголя, а также самогоноварения, мотивирование граждан к ведению здорового образа жизни посредством информационно-коммуникационной кампании, а также вовлечения граждан и некоммерческих организаций в мероприятия по укреплению общественного здоровья и разработки и внедрения корпоративных программ укрепления здоровья.Благоустройство Чамзинского муниципального района, парковых зон и мест отдыха.Создание доступной инфраструктуры здравоохранения.Профилактика распираторных инфекций, путем иммунизации населения от гриппа, пневмококковой инфекции и коронавируса, в первую очередь в группах риска.Принятие дополнительных мер по защите населения от новой кароновирусной инфекции COVID-19. –предупреждение населения через СМИ о распространении COVID-19.  - усилить контроль за соблюдением населением перчаточно - масочного режима. - рекомендации предприятиям и организациям по соблюдению профилактических мер по COVID-19.- профилактические меры с населением в местах массового скопления людей( парках, скверах, улицах).- соблюдение правил обслуживания населения предприятиями торговли, транспорта и сферы оказания услуг
</t>
  </si>
  <si>
    <t xml:space="preserve"> Краткая характеристика выполненных мероприятий.             За 2021 год согласно Реестра объектов инфраструктуры и услуг в сферах жизнедеятельности инвалидов и других маломобильных групп населения по Чамзинскому муниципальному району были выполненны следующие мероприятия:                                                                         на территории   п. Комсомольский:                                       1) Многоквартирный жилой дом №23 по ул.Ленина оборудован пандусом для инвалидов, имеется 3 парковочных места для инвалидов;                                           2) Парк отдыха оборудован парковочным местом для инвалидов;                                                                           3) Введен в эксплуатацию "Досуговый центр и зона отдыха", оборудован пандусом для инвалидов.</t>
  </si>
  <si>
    <t xml:space="preserve">В рамках исполнения Программы, за 2021 год выполнены следующие мероприятия: выдана материальная помощьотдельным категориям граждан, оказавшихся в трудной жизненной ситуации, проведены мероприятия по организации отдыха и оздоровления детей.
</t>
  </si>
  <si>
    <t xml:space="preserve"> Краткая характеристика выполненных мероприятий:                                                                                                                
- обеспечение образовательных учреждений наглядными пособиями и агитационными материалами по БДД;
- участие в районных мероприятиях по профилактике ДДТТ.                 
По невыполненным мероприятиям указать причины:
</t>
  </si>
  <si>
    <t xml:space="preserve">В рамках реализации прграммы в 2021 году были проведены следующие мероприятия:1.Нормативно - правовое и информационно - метотдическое обеспечение реализации программы. 2. Информационно - просветительские и культурно - просветительские мероприятия в рамках реализации Программы. 3. Педагогическое спровождение семьи в воппросах духовно - нравственного воспитания детей. 4. Духовно - нравственное воспитание и образование в учреждениях дошкольного, общего среднего и дополнительного образования. 5. Социальное служение и благотворительные акции. 6. Совершенствование подготовки и повышения квалифткации кадров по вопросу духовно - нравственного воспитания детей, молодежи, духовно - нравственного просвещения населения.
</t>
  </si>
  <si>
    <t xml:space="preserve">
В рамках реализации прграммы в 2021 году были проведены следующие мероприятия:1.Совершенствование системы патриотического воспитания граждан, проживающих на территории Чамзинского муниципального района 2. Организация патриотического воспитания граждан в ходе подготовки и проведения мероприятий, посвященных юбилейным и другим памятным событиям истории России. 3.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призыву. 4. Работа по развитию поискового движения.</t>
  </si>
  <si>
    <t>За 2021 год по муниципальной программе развития сельского хозяйства и регулирования рынков сельскохозяйственной продукции, сырья и продовольствия в Чамзинском муниципальном районе на 2015-2025годы выполнены следующие мероприятия:                                                                                                                                                                                                                                                                   1. Мероприятие по проведению коллегий, семинаров-совещаний, участию в сельскохозяйственных выставках, ярмарках.                                                                                       2. Предоставление компенсационной выплаты молодым специалистам, трудоустроившимся в сельскохозяйственные организации и организации системы ветеринарной службы в год окончания образовательных организаций.                                                                                  3. Предоставление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организаций.                                                                                                4. Предоставление стипендии студентам, обучающимся по очной форме обучения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диплома.  
5. Мероприятие "Содействие финансированию целевых показателей реализации муниципальной программы"</t>
  </si>
  <si>
    <t>14. Производство в хозяйствах всех категорий зерновых и зернобобовых в весе после доработки, тонн</t>
  </si>
  <si>
    <t>15. Производство сахарной свеклы в хозяйствах всех категорий, тонн</t>
  </si>
  <si>
    <t>16. Производство картофеля в сельскохозяйственных организациях, тонн</t>
  </si>
  <si>
    <t>17.Размер посевных площадей, занятых зерновыми, зернобобовыми, масличными  и кормовыми сельскохозяйственными культурами, га</t>
  </si>
  <si>
    <t>18Доля площади, засеваемой элитными семенами, в общей площади посевов,%</t>
  </si>
  <si>
    <t>19. Производство скота и птицы на убой в хозяйствах всех категорий ( в живом весе), тонн</t>
  </si>
  <si>
    <t>20. Производство молока в хозяйствах всех категорий, тонн</t>
  </si>
  <si>
    <t>21. Поголовье коров в хозяйствах всех категорий, голов</t>
  </si>
  <si>
    <t>22.Поголовье КРС в хозяйствах всех категорий, голов</t>
  </si>
  <si>
    <t>23. Поголовье свиней в хозяйствах всех категорий, голов</t>
  </si>
  <si>
    <t>24. Продуктивность коров в сельскохозяйственных организациях, крестьянских(фермерских) хозяйствах, включая индивидуальных предпринимателей, кг</t>
  </si>
  <si>
    <t>25.Поголовье птицы в хозяйствах всех категорий, гол</t>
  </si>
  <si>
    <t>29.Прирост объема сельскохозяйственной продукции, произведенной крестьянскими (фермерскими) хозяйствами, получившими грантовую поддержку ( по отношению к предыдущему году)</t>
  </si>
  <si>
    <t>30. Объемы приобретения сельскохозяйственной техники, в том числе новой техники у производителей по льготным ценам ( со скидкой), ед</t>
  </si>
  <si>
    <t>31.Уровень обеспечения сельскохозяйственных организаций квалифицированными специалистами, %</t>
  </si>
  <si>
    <t>32. .Доля молодых специалистов в общей численности квалифицированных специалистов сельскохозяйственных организаций</t>
  </si>
  <si>
    <t>33.Количество абитуриентов, чел</t>
  </si>
  <si>
    <t>34.Количество студентов, чел</t>
  </si>
  <si>
    <t>35.Количество молодых специалистов, чел</t>
  </si>
  <si>
    <t xml:space="preserve">Бюджет Чамзинского муниципального района на очередной финансовый год и плановый период в сформирован с соблюдением норм бюджетного законодательства Российской Федерации, порядка и сроков составления и утверждения проекта  бюджета Чамзинского муниципального района.
           Формирование  и исполнение бюджета в программном формате позволило достичь установленный Программой удельный вес расходов бюджета, формируемых в рамках муниципальных программ, в общем объеме расходов бюджета – 90,4% при запланированном 90% уровне.
      В 2021 году произведены расходы на общую сумму 624 119,1 тыс.рублей, что составляет 98,9% от запланированного объема расходов. Отклонение исполнения бюджета по расходам составило -1,1% при запланированном отклонении в 5%. Поступление доходов составило 626 877,2 тыс.рублей, в т.ч. налоговых и неналоговых – 147961,0 тыс.рублей, что составляет 99,8% от запланированного объема доходов. Отклонение исполнения бюджета по налоговым и неналоговым доходам к утвержденному уровню составило +19,1% при запланированном отклонении в -5%. Темп роста поступления налоговых и неналоговых доходов по сравнению с прошлым годом в сопоставимых условиях составил 111,0%.
      Отчетность об исполнении бюджета Чамзинского муниципального района ведется с соблюдением установленных бюджетным законодательством требований о ее составе. Просроченной задолженности по заработной плате и пособий по социальной помощи населению по состоянию на 01.01.2022 года не имеется. Уровень просроченной кредиторской задолженности консолидированного бюджета по состоянию на 01.01.2022 года  составил 3,8% вместо запланированных 1,46. 
      Размер муниципального долга по состоянию на 01.01.2022 года соответствует бюджетным ограничениям, определяемым законодательством Российской Федерации. Объем муниципального долга составил 6 913,3 тыс.рублей или 4,7% от налоговых и неналоговых доходов.
      Просроченная задолженность по муниципальным долговым обязательствам Чамзинского муниципального района отсутствует. Обслуживание муниципального долга осуществляется своевременно и в полном объеме. Доля расходов на обслуживание муниципального долга в 2021 году составила 0,001% в общем объеме расходов – 7,0 тыс.рублей. 
      Уровень удовлетворенности населения качеством предоставления муниципальных услуг в 2021 году составил 98,8% при запланированном уровне в 95%.      В 2021 году особое внимание было уделено контрольным мероприятиям. В прошлом году было проведено 10 проверок, в том числе в сфере закупок - 2 проверок. </t>
  </si>
  <si>
    <t>Исходя из вышеизложенного следует, что программа работает и может быть признана высокоэффективной и целесообразной к финансированию на 2022 год.
Степень реализации основных мероприятий  составила 100%, эффективность использования финансовых средств 100,2%, степень достижения целевых значений – 100,5%, уровень эффективности реализации программы – 100,7% - высокоэффективная.</t>
  </si>
  <si>
    <t>20. Перечисление бюджетам сельских и городских поселений иных межбюджетных трансфертов, выплачиваемых в зависимости от выполнения социально-экономических показателей</t>
  </si>
  <si>
    <t>22. Перечисление бюджетам поселений Чамзинского муниципального района Республимки Мордовия субсидий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</si>
  <si>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Краткая характеристика выполненных мероприятий:                   - содержание 273,9 км,                                                - капитальный ремонт в с. Апраксино, ул. Центральная</t>
  </si>
  <si>
    <t xml:space="preserve">1."Информационная инфраструктура"
2. Подключение к сети «Интернет» органов местного самоуправления.
3. Подключение к сети "Интернет" социально значимых объектов.
4. Развитие, модернизация и эксплуатация информационных систем и ресурсов электронного правительства Чамзинского муниципального района.
5. "Цифровое управление".
6. Цифровая трансформация государственных (муниципальных) услуг и сервисов.
7. Цифровая трансформация государственной (муниципальной) службы.
8. "Информационная безопасность".
9. Обеспечение информационной безопасности инфраструктуры электронного правительства Чамзинского муниципального района.
</t>
  </si>
  <si>
    <t xml:space="preserve">За 2021 год в рамках реализации  муниципальной программы «Гармонизация межнациональных и межконфессиональных отношений
 в Чамзинском муниципальном районе» на 2014 – 2025 годы выполнены все запланированные основные мероприятия.                         </t>
  </si>
  <si>
    <t>За 2021 год в рамках реализации  муниципальной программы «Развитие образования в Чамзинском муниципальном районе»  на 2016-2025 годы   выполнены следующие мероприятия: развитие дошкольного, общего,  дополнительного образования детей в Чамзинском муниципальном районе; выявление и поддержка одаренных детей и молодежи в Чамзинском муниципальном районе; укрепление материально-технической базы организаций образования   Чамзинского  муниципального района; обеспечение реализации муниципальной программы  «Развитие образования в Чамзинском муниципальном районе» .</t>
  </si>
  <si>
    <t>1. Количество субъектов малого и среднего предпринимательства, в том числе: единиц</t>
  </si>
  <si>
    <t>2.Малые предприятия,  един.</t>
  </si>
  <si>
    <t>3.Микропредприятия,  един.</t>
  </si>
  <si>
    <t>4.Средние предприятия,  един.</t>
  </si>
  <si>
    <t>5.Индивидуальные предприниматели, един.</t>
  </si>
  <si>
    <t>6.Число занятых в сфере малого предпринимательства, чел.</t>
  </si>
  <si>
    <t>7.Число субъектов малого и среднего предпринимательства един, на 10 тыс. человек населения</t>
  </si>
  <si>
    <t>8.Оборот малых, микро- и средних предприятий, млн.рублей</t>
  </si>
  <si>
    <t>9.Количество физических лиц, применяющих специальный налоговый режим "Налог на профессиональный доход"</t>
  </si>
  <si>
    <t>Интеллектуальное развитие, поддержка молодежи в сфере науки и образования. Гражданско - патриотическое воспитание и туризм. Работа с акимвом. Укрепление здорового образа жизни молодых граждан. Мероприятия направленные с работой с активом. Культурно - досуговое направление. Прфилактика ассоциального поведения. Волонтерская деятельность. Временное трудоустройство на летний период. Обеспечение жильем молодых семей. Вовлечение молодежи в предпринимательскую деятельность</t>
  </si>
  <si>
    <t xml:space="preserve">Проведение физкультурно- массовых мероприятий  по футболу, мини- футболу, хоккею, волейболу, баскетболу, настольному теннису, шашкам, шахматам, гиривому спорта, армспорту, фигурному катанию ,лыжным гонкамприятий.                                                                                                                </t>
  </si>
  <si>
    <r>
      <t xml:space="preserve">Программа включает в себя 5 подразделов:
1. «Развитие промышленного комплекса»;                         2. «Формирование благоприятной инвестиционной среды»;                                                                                3. «Развитие инфраструктуры потребительского рынка товаров, работ и услуг»;
4. «Развитие конкуренции»;                                                     5. «Стратегическое планирование».
  </t>
    </r>
    <r>
      <rPr>
        <u/>
        <sz val="12"/>
        <rFont val="Times New Roman"/>
        <family val="1"/>
        <charset val="204"/>
      </rPr>
      <t xml:space="preserve"> В 2021 году профинансированы следующие мероприятия:</t>
    </r>
    <r>
      <rPr>
        <sz val="12"/>
        <rFont val="Times New Roman"/>
        <family val="1"/>
        <charset val="204"/>
      </rPr>
      <t xml:space="preserve">
 </t>
    </r>
    <r>
      <rPr>
        <u/>
        <sz val="12"/>
        <rFont val="Times New Roman"/>
        <family val="1"/>
        <charset val="204"/>
      </rPr>
      <t xml:space="preserve">Подраздел 1: "Развитие промышленного комплекса", </t>
    </r>
    <r>
      <rPr>
        <sz val="12"/>
        <rFont val="Times New Roman"/>
        <family val="1"/>
        <charset val="204"/>
      </rPr>
      <t xml:space="preserve">Основное мероприятие                                                      "Строительство сушильного комплекса"-ООО"Комбис" прогноз 92000,0тыс.руб., освоено 92000,0тыс.руб.                                                                           
</t>
    </r>
    <r>
      <rPr>
        <u/>
        <sz val="12"/>
        <rFont val="Times New Roman"/>
        <family val="1"/>
        <charset val="204"/>
      </rPr>
      <t>Подраздел 2 «Формирование благоприятной инвестиционной среды»</t>
    </r>
    <r>
      <rPr>
        <sz val="12"/>
        <rFont val="Times New Roman"/>
        <family val="1"/>
        <charset val="204"/>
      </rPr>
      <t xml:space="preserve"> не предусмотрено финансирование.
</t>
    </r>
    <r>
      <rPr>
        <u/>
        <sz val="12"/>
        <rFont val="Times New Roman"/>
        <family val="1"/>
        <charset val="204"/>
      </rPr>
      <t>Подраздел 3. "Развитие инфраструктуры потребительского рынка товаров, работ и услуг"</t>
    </r>
    <r>
      <rPr>
        <sz val="12"/>
        <rFont val="Times New Roman"/>
        <family val="1"/>
        <charset val="204"/>
      </rPr>
      <t xml:space="preserve">,    Основное мероприятие 1                                                                   ИП Юденков А.В. - "Строительство досугового центра, кафе", план 15 000,0 тыс.руб., реализовано 15 000,0 тыс.руб.                                                                                                        Основное мероприятие 2                                                                                           ООО "Меридиан"- "Рынок "Рождественский" (строительство торгового павильона для сдачи в аренду), прогноз 3800,0 тыс.руб., освоено 3800,0 тыс.руб.                               Основное мероприятие 3                                                ИП Лончин А.А. "Строительство модульной АЗС", прогноз 7800,0 тыс.руб., реализовано 7800,0 тыс.руб.
</t>
    </r>
    <r>
      <rPr>
        <u/>
        <sz val="12"/>
        <rFont val="Times New Roman"/>
        <family val="1"/>
        <charset val="204"/>
      </rPr>
      <t>Подраздел 4 "Развитие конкуренции"</t>
    </r>
    <r>
      <rPr>
        <sz val="12"/>
        <rFont val="Times New Roman"/>
        <family val="1"/>
        <charset val="204"/>
      </rPr>
      <t xml:space="preserve">-не предусмотрено финансирование.                                                                </t>
    </r>
    <r>
      <rPr>
        <u/>
        <sz val="12"/>
        <rFont val="Times New Roman"/>
        <family val="1"/>
        <charset val="204"/>
      </rPr>
      <t>Подраздел 5 "Стратегическое планирование"</t>
    </r>
    <r>
      <rPr>
        <sz val="12"/>
        <rFont val="Times New Roman"/>
        <family val="1"/>
        <charset val="204"/>
      </rPr>
      <t xml:space="preserve"> - не предусмотрено финансирование.</t>
    </r>
  </si>
  <si>
    <t>Сводный годовой отчет об эффективности реализации  муниципальных программ  Чамзинского муниципального района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</si>
</sst>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[$-419]General"/>
    <numFmt numFmtId="170" formatCode="&quot; &quot;#,##0.0&quot;    &quot;;&quot;-&quot;#,##0.0&quot;    &quot;;&quot; -&quot;#&quot;    &quot;;@&quot; &quot;"/>
    <numFmt numFmtId="171" formatCode="[$-419]dd&quot;.&quot;mmm"/>
    <numFmt numFmtId="172" formatCode="_-* #,##0.0\ _₽_-;\-* #,##0.0\ _₽_-;_-* &quot;-&quot;?\ _₽_-;_-@_-"/>
    <numFmt numFmtId="173" formatCode="[$-419]#,##0"/>
    <numFmt numFmtId="174" formatCode="0.000"/>
    <numFmt numFmtId="175" formatCode="_-* #,##0.00_р_._-;\-* #,##0.00_р_._-;_-* &quot;-&quot;?_р_._-;_-@_-"/>
    <numFmt numFmtId="176" formatCode="#,##0.0"/>
    <numFmt numFmtId="177" formatCode="_-* #,##0.0\ _₽_-;\-* #,##0.0\ _₽_-;_-* &quot;-&quot;??\ _₽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.5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05">
    <xf numFmtId="0" fontId="0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23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6">
    <xf numFmtId="0" fontId="0" fillId="0" borderId="0" xfId="0"/>
    <xf numFmtId="0" fontId="21" fillId="0" borderId="0" xfId="2"/>
    <xf numFmtId="0" fontId="4" fillId="2" borderId="1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textRotation="90" wrapText="1"/>
    </xf>
    <xf numFmtId="165" fontId="6" fillId="4" borderId="2" xfId="106" applyNumberFormat="1" applyFont="1" applyFill="1" applyBorder="1" applyAlignment="1">
      <alignment horizontal="center" vertical="center"/>
    </xf>
    <xf numFmtId="166" fontId="6" fillId="4" borderId="2" xfId="106" applyNumberFormat="1" applyFont="1" applyFill="1" applyBorder="1" applyAlignment="1">
      <alignment horizontal="center" vertical="center" wrapText="1"/>
    </xf>
    <xf numFmtId="2" fontId="6" fillId="4" borderId="2" xfId="106" applyNumberFormat="1" applyFont="1" applyFill="1" applyBorder="1" applyAlignment="1">
      <alignment horizontal="center" vertical="center"/>
    </xf>
    <xf numFmtId="16" fontId="5" fillId="3" borderId="2" xfId="2" applyNumberFormat="1" applyFont="1" applyFill="1" applyBorder="1" applyAlignment="1">
      <alignment horizontal="center" vertical="center" textRotation="90" wrapText="1"/>
    </xf>
    <xf numFmtId="165" fontId="5" fillId="3" borderId="2" xfId="106" applyNumberFormat="1" applyFont="1" applyFill="1" applyBorder="1" applyAlignment="1">
      <alignment horizontal="center" vertical="center" wrapText="1"/>
    </xf>
    <xf numFmtId="165" fontId="5" fillId="0" borderId="2" xfId="106" applyNumberFormat="1" applyFont="1" applyBorder="1" applyAlignment="1">
      <alignment horizontal="center" vertical="center" wrapText="1"/>
    </xf>
    <xf numFmtId="166" fontId="6" fillId="3" borderId="2" xfId="106" applyNumberFormat="1" applyFont="1" applyFill="1" applyBorder="1" applyAlignment="1">
      <alignment horizontal="center" vertical="center" wrapText="1"/>
    </xf>
    <xf numFmtId="2" fontId="6" fillId="3" borderId="2" xfId="106" applyNumberFormat="1" applyFont="1" applyFill="1" applyBorder="1" applyAlignment="1">
      <alignment horizontal="center" vertical="center"/>
    </xf>
    <xf numFmtId="165" fontId="5" fillId="0" borderId="2" xfId="106" applyNumberFormat="1" applyFont="1" applyBorder="1" applyAlignment="1">
      <alignment horizontal="center" vertical="center"/>
    </xf>
    <xf numFmtId="2" fontId="5" fillId="3" borderId="2" xfId="106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 textRotation="90" wrapText="1"/>
    </xf>
    <xf numFmtId="0" fontId="4" fillId="0" borderId="3" xfId="2" applyFont="1" applyBorder="1" applyAlignment="1">
      <alignment horizontal="center" vertical="center" wrapText="1"/>
    </xf>
    <xf numFmtId="2" fontId="6" fillId="3" borderId="3" xfId="106" applyNumberFormat="1" applyFont="1" applyFill="1" applyBorder="1" applyAlignment="1">
      <alignment horizontal="center" vertical="center"/>
    </xf>
    <xf numFmtId="2" fontId="6" fillId="3" borderId="4" xfId="106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center"/>
    </xf>
    <xf numFmtId="2" fontId="6" fillId="3" borderId="1" xfId="106" applyNumberFormat="1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14" fillId="0" borderId="0" xfId="0" applyFont="1"/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57" applyFont="1" applyFill="1" applyBorder="1" applyAlignment="1">
      <alignment horizontal="center" vertical="center" wrapText="1"/>
    </xf>
    <xf numFmtId="0" fontId="4" fillId="0" borderId="17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4" fillId="0" borderId="3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4" fillId="0" borderId="21" xfId="57" applyFont="1" applyFill="1" applyBorder="1" applyAlignment="1">
      <alignment horizontal="center" vertical="center" wrapText="1"/>
    </xf>
    <xf numFmtId="0" fontId="20" fillId="0" borderId="0" xfId="2" applyFont="1" applyFill="1" applyBorder="1"/>
    <xf numFmtId="0" fontId="19" fillId="0" borderId="0" xfId="2" applyFont="1" applyFill="1" applyBorder="1"/>
    <xf numFmtId="0" fontId="20" fillId="0" borderId="0" xfId="2" applyFont="1" applyFill="1"/>
    <xf numFmtId="0" fontId="19" fillId="0" borderId="0" xfId="2" applyFont="1" applyFill="1"/>
    <xf numFmtId="0" fontId="18" fillId="0" borderId="0" xfId="0" applyFont="1" applyFill="1"/>
    <xf numFmtId="0" fontId="13" fillId="0" borderId="0" xfId="0" applyFont="1" applyFill="1" applyAlignment="1">
      <alignment vertical="center"/>
    </xf>
    <xf numFmtId="0" fontId="17" fillId="0" borderId="0" xfId="0" applyFont="1" applyFill="1"/>
    <xf numFmtId="168" fontId="17" fillId="0" borderId="0" xfId="0" applyNumberFormat="1" applyFont="1" applyFill="1"/>
    <xf numFmtId="0" fontId="0" fillId="0" borderId="0" xfId="0" applyFill="1"/>
    <xf numFmtId="0" fontId="16" fillId="0" borderId="0" xfId="0" applyFont="1" applyFill="1"/>
    <xf numFmtId="0" fontId="4" fillId="0" borderId="0" xfId="57" applyFont="1" applyFill="1" applyBorder="1" applyAlignment="1">
      <alignment horizontal="center" vertical="center" wrapText="1"/>
    </xf>
    <xf numFmtId="0" fontId="4" fillId="0" borderId="2" xfId="57" applyFont="1" applyFill="1" applyBorder="1" applyAlignment="1">
      <alignment horizontal="center" vertical="center" wrapText="1"/>
    </xf>
    <xf numFmtId="0" fontId="6" fillId="5" borderId="2" xfId="106" applyNumberFormat="1" applyFont="1" applyFill="1" applyBorder="1" applyAlignment="1">
      <alignment vertical="top" wrapText="1"/>
    </xf>
    <xf numFmtId="0" fontId="6" fillId="5" borderId="5" xfId="2" applyFont="1" applyFill="1" applyBorder="1" applyAlignment="1">
      <alignment horizontal="center" vertical="center" textRotation="90" wrapText="1"/>
    </xf>
    <xf numFmtId="168" fontId="6" fillId="5" borderId="2" xfId="106" applyNumberFormat="1" applyFont="1" applyFill="1" applyBorder="1" applyAlignment="1">
      <alignment horizontal="center" vertical="center" wrapText="1"/>
    </xf>
    <xf numFmtId="43" fontId="6" fillId="5" borderId="32" xfId="106" applyNumberFormat="1" applyFont="1" applyFill="1" applyBorder="1" applyAlignment="1">
      <alignment horizontal="center" vertical="center" wrapText="1"/>
    </xf>
    <xf numFmtId="0" fontId="5" fillId="5" borderId="2" xfId="106" applyNumberFormat="1" applyFont="1" applyFill="1" applyBorder="1" applyAlignment="1">
      <alignment horizontal="left" vertical="top" wrapText="1"/>
    </xf>
    <xf numFmtId="0" fontId="5" fillId="5" borderId="2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/>
    </xf>
    <xf numFmtId="16" fontId="5" fillId="5" borderId="5" xfId="2" applyNumberFormat="1" applyFont="1" applyFill="1" applyBorder="1" applyAlignment="1">
      <alignment horizontal="center" vertical="center" textRotation="90" wrapText="1"/>
    </xf>
    <xf numFmtId="168" fontId="5" fillId="5" borderId="2" xfId="2" applyNumberFormat="1" applyFont="1" applyFill="1" applyBorder="1" applyAlignment="1">
      <alignment horizontal="center" vertical="center" wrapText="1"/>
    </xf>
    <xf numFmtId="0" fontId="6" fillId="5" borderId="32" xfId="106" applyNumberFormat="1" applyFont="1" applyFill="1" applyBorder="1" applyAlignment="1">
      <alignment horizontal="center" vertical="center" wrapText="1"/>
    </xf>
    <xf numFmtId="0" fontId="5" fillId="5" borderId="2" xfId="2" applyNumberFormat="1" applyFont="1" applyFill="1" applyBorder="1" applyAlignment="1">
      <alignment horizontal="left" vertical="top" wrapText="1"/>
    </xf>
    <xf numFmtId="0" fontId="5" fillId="5" borderId="2" xfId="2" applyFont="1" applyFill="1" applyBorder="1" applyAlignment="1">
      <alignment vertical="center" wrapText="1"/>
    </xf>
    <xf numFmtId="0" fontId="5" fillId="5" borderId="5" xfId="2" applyFont="1" applyFill="1" applyBorder="1" applyAlignment="1">
      <alignment horizontal="center" vertical="center" textRotation="90" wrapText="1"/>
    </xf>
    <xf numFmtId="0" fontId="24" fillId="5" borderId="13" xfId="0" applyFont="1" applyFill="1" applyBorder="1"/>
    <xf numFmtId="0" fontId="24" fillId="5" borderId="14" xfId="0" applyFont="1" applyFill="1" applyBorder="1"/>
    <xf numFmtId="0" fontId="24" fillId="5" borderId="15" xfId="0" applyFont="1" applyFill="1" applyBorder="1"/>
    <xf numFmtId="166" fontId="5" fillId="5" borderId="25" xfId="2" applyNumberFormat="1" applyFont="1" applyFill="1" applyBorder="1" applyAlignment="1">
      <alignment horizontal="center" vertical="center" wrapText="1"/>
    </xf>
    <xf numFmtId="0" fontId="6" fillId="5" borderId="2" xfId="106" applyNumberFormat="1" applyFont="1" applyFill="1" applyBorder="1" applyAlignment="1">
      <alignment horizontal="center" vertical="top" wrapText="1"/>
    </xf>
    <xf numFmtId="168" fontId="6" fillId="5" borderId="2" xfId="106" applyNumberFormat="1" applyFont="1" applyFill="1" applyBorder="1" applyAlignment="1">
      <alignment vertical="center" wrapText="1"/>
    </xf>
    <xf numFmtId="166" fontId="10" fillId="5" borderId="2" xfId="2" applyNumberFormat="1" applyFont="1" applyFill="1" applyBorder="1"/>
    <xf numFmtId="168" fontId="5" fillId="5" borderId="2" xfId="2" applyNumberFormat="1" applyFont="1" applyFill="1" applyBorder="1" applyAlignment="1">
      <alignment vertical="center" wrapText="1"/>
    </xf>
    <xf numFmtId="172" fontId="6" fillId="5" borderId="32" xfId="106" applyNumberFormat="1" applyFont="1" applyFill="1" applyBorder="1" applyAlignment="1">
      <alignment horizontal="center" vertical="center" wrapText="1"/>
    </xf>
    <xf numFmtId="0" fontId="10" fillId="5" borderId="2" xfId="2" applyFont="1" applyFill="1" applyBorder="1"/>
    <xf numFmtId="166" fontId="5" fillId="5" borderId="25" xfId="2" applyNumberFormat="1" applyFont="1" applyFill="1" applyBorder="1" applyAlignment="1">
      <alignment horizontal="center" vertical="top" wrapText="1"/>
    </xf>
    <xf numFmtId="166" fontId="6" fillId="5" borderId="2" xfId="106" applyNumberFormat="1" applyFont="1" applyFill="1" applyBorder="1" applyAlignment="1">
      <alignment vertical="top" wrapText="1"/>
    </xf>
    <xf numFmtId="166" fontId="6" fillId="5" borderId="32" xfId="106" applyNumberFormat="1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5" fillId="5" borderId="2" xfId="112" applyFont="1" applyFill="1" applyBorder="1" applyAlignment="1" applyProtection="1">
      <alignment vertical="justify"/>
    </xf>
    <xf numFmtId="2" fontId="5" fillId="5" borderId="25" xfId="2" applyNumberFormat="1" applyFont="1" applyFill="1" applyBorder="1" applyAlignment="1">
      <alignment horizontal="center" vertical="top" wrapText="1"/>
    </xf>
    <xf numFmtId="2" fontId="6" fillId="5" borderId="2" xfId="106" applyNumberFormat="1" applyFont="1" applyFill="1" applyBorder="1" applyAlignment="1">
      <alignment vertical="top" wrapText="1"/>
    </xf>
    <xf numFmtId="0" fontId="5" fillId="5" borderId="2" xfId="0" applyFont="1" applyFill="1" applyBorder="1" applyAlignment="1"/>
    <xf numFmtId="0" fontId="5" fillId="5" borderId="2" xfId="0" applyFont="1" applyFill="1" applyBorder="1" applyAlignment="1">
      <alignment vertical="top" wrapText="1"/>
    </xf>
    <xf numFmtId="0" fontId="5" fillId="5" borderId="2" xfId="0" applyNumberFormat="1" applyFont="1" applyFill="1" applyBorder="1" applyAlignment="1">
      <alignment vertical="top" wrapText="1"/>
    </xf>
    <xf numFmtId="0" fontId="5" fillId="5" borderId="8" xfId="0" applyFont="1" applyFill="1" applyBorder="1" applyAlignment="1">
      <alignment vertical="top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69" fontId="6" fillId="5" borderId="2" xfId="106" applyNumberFormat="1" applyFont="1" applyFill="1" applyBorder="1" applyAlignment="1">
      <alignment vertical="top" wrapText="1"/>
    </xf>
    <xf numFmtId="0" fontId="5" fillId="5" borderId="2" xfId="57" applyFont="1" applyFill="1" applyBorder="1" applyAlignment="1">
      <alignment horizontal="center" vertical="center" wrapText="1"/>
    </xf>
    <xf numFmtId="0" fontId="5" fillId="5" borderId="6" xfId="57" applyFont="1" applyFill="1" applyBorder="1" applyAlignment="1">
      <alignment horizontal="center" vertical="center" wrapText="1"/>
    </xf>
    <xf numFmtId="0" fontId="5" fillId="5" borderId="5" xfId="57" applyFont="1" applyFill="1" applyBorder="1" applyAlignment="1">
      <alignment horizontal="center" vertical="center" wrapText="1"/>
    </xf>
    <xf numFmtId="0" fontId="5" fillId="5" borderId="7" xfId="57" applyFont="1" applyFill="1" applyBorder="1" applyAlignment="1">
      <alignment horizontal="center" vertical="center" wrapText="1"/>
    </xf>
    <xf numFmtId="168" fontId="6" fillId="5" borderId="32" xfId="106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justify"/>
    </xf>
    <xf numFmtId="166" fontId="10" fillId="5" borderId="2" xfId="2" applyNumberFormat="1" applyFont="1" applyFill="1" applyBorder="1" applyAlignment="1">
      <alignment horizontal="center" vertical="center"/>
    </xf>
    <xf numFmtId="0" fontId="24" fillId="5" borderId="8" xfId="0" applyFont="1" applyFill="1" applyBorder="1"/>
    <xf numFmtId="0" fontId="24" fillId="5" borderId="9" xfId="0" applyFont="1" applyFill="1" applyBorder="1"/>
    <xf numFmtId="0" fontId="24" fillId="5" borderId="5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11" xfId="0" applyFont="1" applyFill="1" applyBorder="1"/>
    <xf numFmtId="0" fontId="24" fillId="5" borderId="0" xfId="0" applyFont="1" applyFill="1" applyBorder="1"/>
    <xf numFmtId="166" fontId="10" fillId="5" borderId="10" xfId="2" applyNumberFormat="1" applyFont="1" applyFill="1" applyBorder="1" applyAlignment="1">
      <alignment horizontal="center" vertical="center"/>
    </xf>
    <xf numFmtId="2" fontId="6" fillId="5" borderId="32" xfId="106" applyNumberFormat="1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vertical="center" wrapText="1"/>
    </xf>
    <xf numFmtId="0" fontId="5" fillId="5" borderId="37" xfId="0" applyFont="1" applyFill="1" applyBorder="1" applyAlignment="1">
      <alignment horizontal="justify" vertical="center" wrapText="1"/>
    </xf>
    <xf numFmtId="0" fontId="5" fillId="5" borderId="0" xfId="57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vertical="center" wrapText="1"/>
    </xf>
    <xf numFmtId="0" fontId="5" fillId="5" borderId="38" xfId="0" applyFont="1" applyFill="1" applyBorder="1" applyAlignment="1">
      <alignment horizontal="justify" vertical="center" wrapText="1"/>
    </xf>
    <xf numFmtId="0" fontId="24" fillId="5" borderId="10" xfId="0" applyFont="1" applyFill="1" applyBorder="1"/>
    <xf numFmtId="0" fontId="24" fillId="5" borderId="2" xfId="0" applyFont="1" applyFill="1" applyBorder="1"/>
    <xf numFmtId="0" fontId="24" fillId="5" borderId="12" xfId="0" applyFont="1" applyFill="1" applyBorder="1"/>
    <xf numFmtId="174" fontId="24" fillId="5" borderId="2" xfId="0" applyNumberFormat="1" applyFont="1" applyFill="1" applyBorder="1"/>
    <xf numFmtId="0" fontId="24" fillId="5" borderId="5" xfId="0" applyNumberFormat="1" applyFont="1" applyFill="1" applyBorder="1" applyAlignment="1">
      <alignment horizontal="left" vertical="top"/>
    </xf>
    <xf numFmtId="0" fontId="5" fillId="5" borderId="25" xfId="2" applyFont="1" applyFill="1" applyBorder="1" applyAlignment="1">
      <alignment horizontal="center" wrapText="1"/>
    </xf>
    <xf numFmtId="0" fontId="27" fillId="5" borderId="5" xfId="57" applyFont="1" applyFill="1" applyBorder="1" applyAlignment="1">
      <alignment horizontal="center" vertical="center" wrapText="1"/>
    </xf>
    <xf numFmtId="0" fontId="28" fillId="5" borderId="0" xfId="2" applyFont="1" applyFill="1" applyBorder="1"/>
    <xf numFmtId="0" fontId="28" fillId="5" borderId="0" xfId="2" applyFont="1" applyFill="1"/>
    <xf numFmtId="0" fontId="5" fillId="5" borderId="2" xfId="2" applyFont="1" applyFill="1" applyBorder="1" applyAlignment="1">
      <alignment horizontal="right" vertical="center" wrapText="1"/>
    </xf>
    <xf numFmtId="168" fontId="28" fillId="5" borderId="0" xfId="2" applyNumberFormat="1" applyFont="1" applyFill="1"/>
    <xf numFmtId="0" fontId="24" fillId="5" borderId="0" xfId="0" applyFont="1" applyFill="1"/>
    <xf numFmtId="0" fontId="5" fillId="5" borderId="5" xfId="2" applyNumberFormat="1" applyFont="1" applyFill="1" applyBorder="1" applyAlignment="1">
      <alignment horizontal="left" vertical="top" wrapText="1"/>
    </xf>
    <xf numFmtId="0" fontId="5" fillId="5" borderId="25" xfId="2" applyFont="1" applyFill="1" applyBorder="1" applyAlignment="1">
      <alignment horizontal="center" vertical="top" wrapText="1"/>
    </xf>
    <xf numFmtId="0" fontId="29" fillId="5" borderId="2" xfId="0" applyFont="1" applyFill="1" applyBorder="1" applyAlignment="1">
      <alignment wrapText="1"/>
    </xf>
    <xf numFmtId="0" fontId="6" fillId="5" borderId="2" xfId="106" applyNumberFormat="1" applyFont="1" applyFill="1" applyBorder="1" applyAlignment="1">
      <alignment horizontal="center" vertical="center" wrapText="1"/>
    </xf>
    <xf numFmtId="0" fontId="6" fillId="5" borderId="5" xfId="309" applyFont="1" applyFill="1" applyBorder="1" applyAlignment="1">
      <alignment horizontal="center" vertical="center" textRotation="90" wrapText="1"/>
    </xf>
    <xf numFmtId="0" fontId="5" fillId="5" borderId="2" xfId="309" applyFont="1" applyFill="1" applyBorder="1" applyAlignment="1">
      <alignment vertical="center" wrapText="1"/>
    </xf>
    <xf numFmtId="0" fontId="10" fillId="5" borderId="2" xfId="309" applyFont="1" applyFill="1" applyBorder="1"/>
    <xf numFmtId="16" fontId="5" fillId="5" borderId="5" xfId="309" applyNumberFormat="1" applyFont="1" applyFill="1" applyBorder="1" applyAlignment="1">
      <alignment horizontal="center" vertical="center" textRotation="90" wrapText="1"/>
    </xf>
    <xf numFmtId="175" fontId="5" fillId="5" borderId="2" xfId="309" applyNumberFormat="1" applyFont="1" applyFill="1" applyBorder="1" applyAlignment="1">
      <alignment horizontal="center" vertical="center" wrapText="1"/>
    </xf>
    <xf numFmtId="0" fontId="5" fillId="5" borderId="2" xfId="309" applyNumberFormat="1" applyFont="1" applyFill="1" applyBorder="1" applyAlignment="1">
      <alignment horizontal="left" vertical="top" wrapText="1"/>
    </xf>
    <xf numFmtId="0" fontId="5" fillId="5" borderId="2" xfId="309" applyFont="1" applyFill="1" applyBorder="1" applyAlignment="1">
      <alignment horizontal="center" vertical="center" wrapText="1"/>
    </xf>
    <xf numFmtId="0" fontId="5" fillId="5" borderId="5" xfId="309" applyFont="1" applyFill="1" applyBorder="1" applyAlignment="1">
      <alignment horizontal="center" vertical="center" textRotation="90" wrapText="1"/>
    </xf>
    <xf numFmtId="0" fontId="5" fillId="5" borderId="5" xfId="309" applyNumberFormat="1" applyFont="1" applyFill="1" applyBorder="1" applyAlignment="1">
      <alignment horizontal="left" vertical="top" wrapText="1"/>
    </xf>
    <xf numFmtId="0" fontId="5" fillId="5" borderId="25" xfId="309" applyFont="1" applyFill="1" applyBorder="1" applyAlignment="1">
      <alignment horizontal="center" vertical="top" wrapText="1"/>
    </xf>
    <xf numFmtId="10" fontId="5" fillId="5" borderId="2" xfId="2" applyNumberFormat="1" applyFont="1" applyFill="1" applyBorder="1" applyAlignment="1">
      <alignment horizontal="center" vertical="center" wrapText="1"/>
    </xf>
    <xf numFmtId="10" fontId="5" fillId="5" borderId="2" xfId="2" applyNumberFormat="1" applyFont="1" applyFill="1" applyBorder="1" applyAlignment="1">
      <alignment vertical="center" wrapText="1"/>
    </xf>
    <xf numFmtId="168" fontId="6" fillId="5" borderId="32" xfId="106" applyNumberFormat="1" applyFont="1" applyFill="1" applyBorder="1" applyAlignment="1">
      <alignment vertical="center" wrapText="1"/>
    </xf>
    <xf numFmtId="0" fontId="5" fillId="5" borderId="32" xfId="0" applyFont="1" applyFill="1" applyBorder="1" applyAlignment="1">
      <alignment horizontal="justify" vertical="top" wrapText="1"/>
    </xf>
    <xf numFmtId="0" fontId="5" fillId="5" borderId="2" xfId="0" applyFont="1" applyFill="1" applyBorder="1" applyAlignment="1">
      <alignment horizontal="center" vertical="center" wrapText="1"/>
    </xf>
    <xf numFmtId="166" fontId="5" fillId="5" borderId="5" xfId="2" applyNumberFormat="1" applyFont="1" applyFill="1" applyBorder="1" applyAlignment="1">
      <alignment horizontal="center" vertical="center"/>
    </xf>
    <xf numFmtId="0" fontId="6" fillId="5" borderId="32" xfId="106" applyNumberFormat="1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justify" vertical="top" wrapText="1"/>
    </xf>
    <xf numFmtId="0" fontId="30" fillId="5" borderId="5" xfId="0" applyFont="1" applyFill="1" applyBorder="1" applyAlignment="1">
      <alignment vertical="top" wrapText="1"/>
    </xf>
    <xf numFmtId="0" fontId="5" fillId="5" borderId="5" xfId="2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justify" vertical="top" wrapText="1"/>
    </xf>
    <xf numFmtId="0" fontId="5" fillId="5" borderId="40" xfId="2" applyNumberFormat="1" applyFont="1" applyFill="1" applyBorder="1" applyAlignment="1">
      <alignment horizontal="left" vertical="top" wrapText="1"/>
    </xf>
    <xf numFmtId="0" fontId="24" fillId="5" borderId="4" xfId="0" applyFont="1" applyFill="1" applyBorder="1"/>
    <xf numFmtId="0" fontId="31" fillId="5" borderId="2" xfId="2" applyFont="1" applyFill="1" applyBorder="1" applyAlignment="1">
      <alignment vertical="center" wrapText="1"/>
    </xf>
    <xf numFmtId="0" fontId="31" fillId="5" borderId="2" xfId="2" applyFont="1" applyFill="1" applyBorder="1"/>
    <xf numFmtId="0" fontId="5" fillId="5" borderId="2" xfId="0" applyFont="1" applyFill="1" applyBorder="1" applyAlignment="1">
      <alignment horizontal="left" vertical="top" wrapText="1"/>
    </xf>
    <xf numFmtId="0" fontId="31" fillId="5" borderId="2" xfId="0" applyFont="1" applyFill="1" applyBorder="1"/>
    <xf numFmtId="0" fontId="32" fillId="5" borderId="2" xfId="0" applyFont="1" applyFill="1" applyBorder="1"/>
    <xf numFmtId="0" fontId="5" fillId="5" borderId="5" xfId="0" applyNumberFormat="1" applyFont="1" applyFill="1" applyBorder="1" applyAlignment="1">
      <alignment horizontal="left" vertical="top" wrapText="1"/>
    </xf>
    <xf numFmtId="0" fontId="5" fillId="5" borderId="9" xfId="0" applyNumberFormat="1" applyFont="1" applyFill="1" applyBorder="1" applyAlignment="1">
      <alignment horizontal="left" vertical="top" wrapText="1"/>
    </xf>
    <xf numFmtId="166" fontId="10" fillId="5" borderId="10" xfId="2" applyNumberFormat="1" applyFont="1" applyFill="1" applyBorder="1"/>
    <xf numFmtId="0" fontId="33" fillId="5" borderId="2" xfId="106" applyNumberFormat="1" applyFont="1" applyFill="1" applyBorder="1" applyAlignment="1">
      <alignment horizontal="center" vertical="top" wrapText="1"/>
    </xf>
    <xf numFmtId="0" fontId="33" fillId="5" borderId="5" xfId="2" applyFont="1" applyFill="1" applyBorder="1" applyAlignment="1">
      <alignment horizontal="center" vertical="center" textRotation="90" wrapText="1"/>
    </xf>
    <xf numFmtId="168" fontId="33" fillId="5" borderId="2" xfId="106" applyNumberFormat="1" applyFont="1" applyFill="1" applyBorder="1" applyAlignment="1">
      <alignment horizontal="center" vertical="center" wrapText="1"/>
    </xf>
    <xf numFmtId="2" fontId="33" fillId="5" borderId="32" xfId="106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2" fontId="10" fillId="5" borderId="5" xfId="2" applyNumberFormat="1" applyFont="1" applyFill="1" applyBorder="1"/>
    <xf numFmtId="0" fontId="5" fillId="5" borderId="2" xfId="0" applyFont="1" applyFill="1" applyBorder="1" applyAlignment="1">
      <alignment horizontal="center" vertical="top" wrapText="1"/>
    </xf>
    <xf numFmtId="0" fontId="5" fillId="5" borderId="9" xfId="2" applyFont="1" applyFill="1" applyBorder="1" applyAlignment="1">
      <alignment horizontal="center" vertical="center" textRotation="90" wrapText="1"/>
    </xf>
    <xf numFmtId="168" fontId="5" fillId="5" borderId="9" xfId="2" applyNumberFormat="1" applyFont="1" applyFill="1" applyBorder="1" applyAlignment="1">
      <alignment horizontal="center" vertical="center" wrapText="1"/>
    </xf>
    <xf numFmtId="168" fontId="6" fillId="5" borderId="9" xfId="106" applyNumberFormat="1" applyFont="1" applyFill="1" applyBorder="1" applyAlignment="1">
      <alignment horizontal="center" vertical="center" wrapText="1"/>
    </xf>
    <xf numFmtId="0" fontId="6" fillId="5" borderId="9" xfId="106" applyNumberFormat="1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wrapText="1"/>
    </xf>
    <xf numFmtId="0" fontId="5" fillId="5" borderId="9" xfId="0" applyFont="1" applyFill="1" applyBorder="1" applyAlignment="1">
      <alignment horizontal="justify" vertical="top" wrapText="1"/>
    </xf>
    <xf numFmtId="0" fontId="5" fillId="5" borderId="5" xfId="0" applyFont="1" applyFill="1" applyBorder="1" applyAlignment="1">
      <alignment horizontal="justify" vertical="top" wrapText="1"/>
    </xf>
    <xf numFmtId="0" fontId="5" fillId="5" borderId="12" xfId="0" applyFont="1" applyFill="1" applyBorder="1" applyAlignment="1">
      <alignment horizontal="justify" vertical="top" wrapText="1"/>
    </xf>
    <xf numFmtId="0" fontId="5" fillId="5" borderId="0" xfId="0" applyFont="1" applyFill="1" applyBorder="1" applyAlignment="1">
      <alignment horizontal="justify"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justify" vertical="top" wrapText="1"/>
    </xf>
    <xf numFmtId="0" fontId="27" fillId="5" borderId="32" xfId="0" applyFont="1" applyFill="1" applyBorder="1" applyAlignment="1">
      <alignment vertical="top" wrapText="1"/>
    </xf>
    <xf numFmtId="0" fontId="5" fillId="5" borderId="60" xfId="0" applyFont="1" applyFill="1" applyBorder="1" applyAlignment="1">
      <alignment horizontal="justify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vertical="top" wrapText="1"/>
    </xf>
    <xf numFmtId="0" fontId="5" fillId="5" borderId="0" xfId="2" applyFont="1" applyFill="1" applyBorder="1" applyAlignment="1">
      <alignment horizontal="center" vertical="center" textRotation="90" wrapText="1"/>
    </xf>
    <xf numFmtId="168" fontId="5" fillId="5" borderId="0" xfId="2" applyNumberFormat="1" applyFont="1" applyFill="1" applyBorder="1" applyAlignment="1">
      <alignment horizontal="center" vertical="center" wrapText="1"/>
    </xf>
    <xf numFmtId="168" fontId="6" fillId="5" borderId="0" xfId="106" applyNumberFormat="1" applyFont="1" applyFill="1" applyBorder="1" applyAlignment="1">
      <alignment horizontal="center" vertical="center" wrapText="1"/>
    </xf>
    <xf numFmtId="0" fontId="6" fillId="5" borderId="0" xfId="106" applyNumberFormat="1" applyFont="1" applyFill="1" applyBorder="1" applyAlignment="1">
      <alignment horizontal="center" vertical="center" wrapText="1"/>
    </xf>
    <xf numFmtId="0" fontId="26" fillId="5" borderId="2" xfId="106" applyNumberFormat="1" applyFont="1" applyFill="1" applyBorder="1" applyAlignment="1">
      <alignment horizontal="center" vertical="top" wrapText="1"/>
    </xf>
    <xf numFmtId="0" fontId="26" fillId="5" borderId="2" xfId="2" applyFont="1" applyFill="1" applyBorder="1" applyAlignment="1">
      <alignment vertical="center" textRotation="90" wrapText="1"/>
    </xf>
    <xf numFmtId="172" fontId="26" fillId="5" borderId="2" xfId="0" applyNumberFormat="1" applyFont="1" applyFill="1" applyBorder="1" applyAlignment="1">
      <alignment vertical="top" wrapText="1"/>
    </xf>
    <xf numFmtId="43" fontId="26" fillId="5" borderId="2" xfId="0" applyNumberFormat="1" applyFont="1" applyFill="1" applyBorder="1" applyAlignment="1">
      <alignment vertical="top" wrapText="1"/>
    </xf>
    <xf numFmtId="168" fontId="26" fillId="5" borderId="2" xfId="106" applyNumberFormat="1" applyFont="1" applyFill="1" applyBorder="1" applyAlignment="1">
      <alignment vertical="top" wrapText="1"/>
    </xf>
    <xf numFmtId="166" fontId="26" fillId="5" borderId="32" xfId="106" applyNumberFormat="1" applyFont="1" applyFill="1" applyBorder="1" applyAlignment="1">
      <alignment horizontal="center" vertical="top" wrapText="1"/>
    </xf>
    <xf numFmtId="0" fontId="34" fillId="5" borderId="2" xfId="0" applyFont="1" applyFill="1" applyBorder="1" applyAlignment="1">
      <alignment horizontal="justify" vertical="top" wrapText="1"/>
    </xf>
    <xf numFmtId="0" fontId="27" fillId="5" borderId="2" xfId="0" applyFont="1" applyFill="1" applyBorder="1" applyAlignment="1">
      <alignment horizontal="center" vertical="top" wrapText="1"/>
    </xf>
    <xf numFmtId="166" fontId="26" fillId="5" borderId="5" xfId="2" applyNumberFormat="1" applyFont="1" applyFill="1" applyBorder="1" applyAlignment="1">
      <alignment vertical="top"/>
    </xf>
    <xf numFmtId="16" fontId="26" fillId="5" borderId="5" xfId="2" applyNumberFormat="1" applyFont="1" applyFill="1" applyBorder="1" applyAlignment="1">
      <alignment vertical="center" textRotation="90" wrapText="1"/>
    </xf>
    <xf numFmtId="0" fontId="27" fillId="5" borderId="2" xfId="0" applyFont="1" applyFill="1" applyBorder="1" applyAlignment="1">
      <alignment vertical="top" wrapText="1"/>
    </xf>
    <xf numFmtId="168" fontId="27" fillId="5" borderId="2" xfId="106" applyNumberFormat="1" applyFont="1" applyFill="1" applyBorder="1" applyAlignment="1">
      <alignment vertical="top" wrapText="1"/>
    </xf>
    <xf numFmtId="0" fontId="27" fillId="5" borderId="32" xfId="106" applyNumberFormat="1" applyFont="1" applyFill="1" applyBorder="1" applyAlignment="1">
      <alignment vertical="top" wrapText="1"/>
    </xf>
    <xf numFmtId="0" fontId="26" fillId="5" borderId="5" xfId="2" applyFont="1" applyFill="1" applyBorder="1" applyAlignment="1">
      <alignment vertical="center" textRotation="90" wrapText="1"/>
    </xf>
    <xf numFmtId="168" fontId="27" fillId="5" borderId="2" xfId="2" applyNumberFormat="1" applyFont="1" applyFill="1" applyBorder="1" applyAlignment="1">
      <alignment vertical="center" wrapText="1"/>
    </xf>
    <xf numFmtId="168" fontId="27" fillId="5" borderId="2" xfId="106" applyNumberFormat="1" applyFont="1" applyFill="1" applyBorder="1" applyAlignment="1">
      <alignment vertical="center" wrapText="1"/>
    </xf>
    <xf numFmtId="0" fontId="27" fillId="5" borderId="32" xfId="106" applyNumberFormat="1" applyFont="1" applyFill="1" applyBorder="1" applyAlignment="1">
      <alignment vertical="center" wrapText="1"/>
    </xf>
    <xf numFmtId="166" fontId="27" fillId="5" borderId="2" xfId="0" applyNumberFormat="1" applyFont="1" applyFill="1" applyBorder="1" applyAlignment="1">
      <alignment horizontal="center" vertical="top" wrapText="1"/>
    </xf>
    <xf numFmtId="166" fontId="26" fillId="5" borderId="25" xfId="2" applyNumberFormat="1" applyFont="1" applyFill="1" applyBorder="1" applyAlignment="1">
      <alignment horizontal="center" vertical="top" wrapText="1"/>
    </xf>
    <xf numFmtId="169" fontId="6" fillId="5" borderId="41" xfId="106" applyNumberFormat="1" applyFont="1" applyFill="1" applyBorder="1" applyAlignment="1">
      <alignment vertical="top" wrapText="1"/>
    </xf>
    <xf numFmtId="0" fontId="6" fillId="5" borderId="42" xfId="2" applyFont="1" applyFill="1" applyBorder="1" applyAlignment="1">
      <alignment horizontal="center" vertical="center" textRotation="90" wrapText="1"/>
    </xf>
    <xf numFmtId="170" fontId="6" fillId="5" borderId="41" xfId="106" applyNumberFormat="1" applyFont="1" applyFill="1" applyBorder="1" applyAlignment="1" applyProtection="1">
      <alignment horizontal="center" vertical="center" wrapText="1"/>
    </xf>
    <xf numFmtId="166" fontId="6" fillId="5" borderId="43" xfId="106" applyNumberFormat="1" applyFont="1" applyFill="1" applyBorder="1" applyAlignment="1" applyProtection="1">
      <alignment horizontal="center" vertical="center" wrapText="1"/>
    </xf>
    <xf numFmtId="164" fontId="34" fillId="5" borderId="0" xfId="106" applyFont="1" applyFill="1" applyAlignment="1">
      <alignment horizontal="left" vertical="center" wrapText="1"/>
    </xf>
    <xf numFmtId="0" fontId="5" fillId="5" borderId="41" xfId="2" applyFont="1" applyFill="1" applyBorder="1" applyAlignment="1">
      <alignment horizontal="right" vertical="center" wrapText="1"/>
    </xf>
    <xf numFmtId="169" fontId="10" fillId="5" borderId="41" xfId="2" applyNumberFormat="1" applyFont="1" applyFill="1" applyBorder="1" applyAlignment="1">
      <alignment horizontal="right"/>
    </xf>
    <xf numFmtId="171" fontId="5" fillId="5" borderId="42" xfId="2" applyNumberFormat="1" applyFont="1" applyFill="1" applyBorder="1" applyAlignment="1">
      <alignment horizontal="center" vertical="center" textRotation="90" wrapText="1"/>
    </xf>
    <xf numFmtId="170" fontId="5" fillId="5" borderId="41" xfId="2" applyNumberFormat="1" applyFont="1" applyFill="1" applyBorder="1" applyAlignment="1">
      <alignment horizontal="center" vertical="center" wrapText="1"/>
    </xf>
    <xf numFmtId="169" fontId="6" fillId="5" borderId="43" xfId="106" applyNumberFormat="1" applyFont="1" applyFill="1" applyBorder="1" applyAlignment="1" applyProtection="1">
      <alignment horizontal="center" vertical="center" wrapText="1"/>
    </xf>
    <xf numFmtId="0" fontId="5" fillId="5" borderId="0" xfId="2" applyFont="1" applyFill="1" applyAlignment="1">
      <alignment horizontal="left" vertical="center" wrapText="1"/>
    </xf>
    <xf numFmtId="2" fontId="10" fillId="5" borderId="41" xfId="2" applyNumberFormat="1" applyFont="1" applyFill="1" applyBorder="1" applyAlignment="1">
      <alignment horizontal="right"/>
    </xf>
    <xf numFmtId="0" fontId="5" fillId="5" borderId="42" xfId="2" applyFont="1" applyFill="1" applyBorder="1" applyAlignment="1">
      <alignment horizontal="center" vertical="center" textRotation="90" wrapText="1"/>
    </xf>
    <xf numFmtId="1" fontId="10" fillId="5" borderId="41" xfId="2" applyNumberFormat="1" applyFont="1" applyFill="1" applyBorder="1" applyAlignment="1">
      <alignment horizontal="right"/>
    </xf>
    <xf numFmtId="169" fontId="35" fillId="5" borderId="44" xfId="210" applyFont="1" applyFill="1" applyBorder="1" applyAlignment="1"/>
    <xf numFmtId="169" fontId="35" fillId="5" borderId="45" xfId="210" applyFont="1" applyFill="1" applyBorder="1" applyAlignment="1"/>
    <xf numFmtId="169" fontId="35" fillId="5" borderId="46" xfId="210" applyFont="1" applyFill="1" applyBorder="1" applyAlignment="1"/>
    <xf numFmtId="169" fontId="35" fillId="5" borderId="41" xfId="210" applyFont="1" applyFill="1" applyBorder="1" applyAlignment="1">
      <alignment horizontal="right"/>
    </xf>
    <xf numFmtId="169" fontId="35" fillId="5" borderId="47" xfId="210" applyFont="1" applyFill="1" applyBorder="1" applyAlignment="1"/>
    <xf numFmtId="169" fontId="35" fillId="5" borderId="0" xfId="210" applyFont="1" applyFill="1" applyAlignment="1"/>
    <xf numFmtId="169" fontId="35" fillId="5" borderId="48" xfId="210" applyFont="1" applyFill="1" applyBorder="1" applyAlignment="1"/>
    <xf numFmtId="0" fontId="5" fillId="5" borderId="42" xfId="2" applyFont="1" applyFill="1" applyBorder="1" applyAlignment="1">
      <alignment horizontal="left" vertical="top" wrapText="1"/>
    </xf>
    <xf numFmtId="169" fontId="35" fillId="5" borderId="41" xfId="210" applyFont="1" applyFill="1" applyBorder="1" applyAlignment="1"/>
    <xf numFmtId="0" fontId="10" fillId="5" borderId="41" xfId="2" applyFont="1" applyFill="1" applyBorder="1" applyAlignment="1"/>
    <xf numFmtId="169" fontId="35" fillId="5" borderId="42" xfId="210" applyFont="1" applyFill="1" applyBorder="1" applyAlignment="1">
      <alignment horizontal="left" vertical="top"/>
    </xf>
    <xf numFmtId="166" fontId="10" fillId="5" borderId="41" xfId="2" applyNumberFormat="1" applyFont="1" applyFill="1" applyBorder="1" applyAlignment="1"/>
    <xf numFmtId="169" fontId="35" fillId="5" borderId="57" xfId="210" applyFont="1" applyFill="1" applyBorder="1" applyAlignment="1"/>
    <xf numFmtId="169" fontId="35" fillId="5" borderId="58" xfId="210" applyFont="1" applyFill="1" applyBorder="1" applyAlignment="1"/>
    <xf numFmtId="169" fontId="35" fillId="5" borderId="59" xfId="210" applyFont="1" applyFill="1" applyBorder="1" applyAlignment="1"/>
    <xf numFmtId="166" fontId="5" fillId="5" borderId="42" xfId="2" applyNumberFormat="1" applyFont="1" applyFill="1" applyBorder="1" applyAlignment="1">
      <alignment horizontal="center" wrapText="1"/>
    </xf>
    <xf numFmtId="168" fontId="6" fillId="5" borderId="2" xfId="106" applyNumberFormat="1" applyFont="1" applyFill="1" applyBorder="1" applyAlignment="1">
      <alignment horizontal="right" vertical="center" wrapText="1"/>
    </xf>
    <xf numFmtId="0" fontId="6" fillId="5" borderId="32" xfId="106" applyNumberFormat="1" applyFont="1" applyFill="1" applyBorder="1" applyAlignment="1">
      <alignment horizontal="right" vertical="center" wrapText="1"/>
    </xf>
    <xf numFmtId="0" fontId="5" fillId="5" borderId="2" xfId="2" applyFont="1" applyFill="1" applyBorder="1" applyAlignment="1">
      <alignment horizontal="right" vertical="top" wrapText="1"/>
    </xf>
    <xf numFmtId="0" fontId="5" fillId="5" borderId="2" xfId="2" applyFont="1" applyFill="1" applyBorder="1" applyAlignment="1">
      <alignment horizontal="right" vertical="top"/>
    </xf>
    <xf numFmtId="165" fontId="5" fillId="5" borderId="2" xfId="2" applyNumberFormat="1" applyFont="1" applyFill="1" applyBorder="1" applyAlignment="1">
      <alignment horizontal="right" vertical="center" wrapText="1"/>
    </xf>
    <xf numFmtId="165" fontId="6" fillId="5" borderId="2" xfId="106" applyNumberFormat="1" applyFont="1" applyFill="1" applyBorder="1" applyAlignment="1">
      <alignment horizontal="right" vertical="center" wrapText="1"/>
    </xf>
    <xf numFmtId="2" fontId="6" fillId="5" borderId="32" xfId="106" applyNumberFormat="1" applyFont="1" applyFill="1" applyBorder="1" applyAlignment="1">
      <alignment horizontal="right" vertical="center" wrapText="1"/>
    </xf>
    <xf numFmtId="168" fontId="5" fillId="5" borderId="2" xfId="2" applyNumberFormat="1" applyFont="1" applyFill="1" applyBorder="1" applyAlignment="1">
      <alignment horizontal="right" vertical="center" wrapText="1"/>
    </xf>
    <xf numFmtId="0" fontId="34" fillId="5" borderId="2" xfId="0" applyFont="1" applyFill="1" applyBorder="1" applyAlignment="1">
      <alignment horizontal="right" vertical="top"/>
    </xf>
    <xf numFmtId="0" fontId="34" fillId="5" borderId="5" xfId="0" applyNumberFormat="1" applyFont="1" applyFill="1" applyBorder="1" applyAlignment="1">
      <alignment horizontal="left" vertical="top" wrapText="1"/>
    </xf>
    <xf numFmtId="0" fontId="24" fillId="5" borderId="2" xfId="0" applyFont="1" applyFill="1" applyBorder="1" applyAlignment="1">
      <alignment vertical="top"/>
    </xf>
    <xf numFmtId="0" fontId="10" fillId="5" borderId="2" xfId="2" applyFont="1" applyFill="1" applyBorder="1" applyAlignment="1">
      <alignment vertical="top"/>
    </xf>
    <xf numFmtId="0" fontId="34" fillId="5" borderId="2" xfId="0" applyNumberFormat="1" applyFont="1" applyFill="1" applyBorder="1" applyAlignment="1">
      <alignment horizontal="left" vertical="top" wrapText="1"/>
    </xf>
    <xf numFmtId="0" fontId="34" fillId="5" borderId="8" xfId="0" applyNumberFormat="1" applyFont="1" applyFill="1" applyBorder="1" applyAlignment="1">
      <alignment horizontal="left" vertical="top" wrapText="1"/>
    </xf>
    <xf numFmtId="0" fontId="24" fillId="5" borderId="9" xfId="0" applyFont="1" applyFill="1" applyBorder="1" applyAlignment="1">
      <alignment vertical="top"/>
    </xf>
    <xf numFmtId="0" fontId="24" fillId="5" borderId="10" xfId="0" applyFont="1" applyFill="1" applyBorder="1" applyAlignment="1">
      <alignment vertical="top"/>
    </xf>
    <xf numFmtId="166" fontId="5" fillId="5" borderId="10" xfId="2" applyNumberFormat="1" applyFont="1" applyFill="1" applyBorder="1" applyAlignment="1">
      <alignment horizontal="right" vertical="top"/>
    </xf>
    <xf numFmtId="2" fontId="5" fillId="5" borderId="10" xfId="2" applyNumberFormat="1" applyFont="1" applyFill="1" applyBorder="1" applyAlignment="1">
      <alignment horizontal="center" vertical="top" wrapText="1"/>
    </xf>
    <xf numFmtId="176" fontId="5" fillId="5" borderId="2" xfId="2" applyNumberFormat="1" applyFont="1" applyFill="1" applyBorder="1" applyAlignment="1">
      <alignment horizontal="center" vertical="center" wrapText="1"/>
    </xf>
    <xf numFmtId="0" fontId="36" fillId="5" borderId="2" xfId="0" applyFont="1" applyFill="1" applyBorder="1" applyAlignment="1">
      <alignment horizontal="justify" vertical="top" wrapText="1"/>
    </xf>
    <xf numFmtId="0" fontId="5" fillId="5" borderId="0" xfId="0" applyFont="1" applyFill="1" applyAlignment="1">
      <alignment horizontal="center" vertical="center"/>
    </xf>
    <xf numFmtId="0" fontId="30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169" fontId="6" fillId="5" borderId="41" xfId="106" applyNumberFormat="1" applyFont="1" applyFill="1" applyBorder="1" applyAlignment="1" applyProtection="1">
      <alignment horizontal="center" vertical="center" wrapText="1"/>
    </xf>
    <xf numFmtId="0" fontId="6" fillId="5" borderId="42" xfId="2" applyFont="1" applyFill="1" applyBorder="1" applyAlignment="1" applyProtection="1">
      <alignment horizontal="center" vertical="center" textRotation="90" wrapText="1"/>
    </xf>
    <xf numFmtId="169" fontId="5" fillId="5" borderId="41" xfId="106" applyNumberFormat="1" applyFont="1" applyFill="1" applyBorder="1" applyAlignment="1" applyProtection="1">
      <alignment horizontal="left" vertical="top" wrapText="1"/>
    </xf>
    <xf numFmtId="173" fontId="34" fillId="5" borderId="41" xfId="210" applyNumberFormat="1" applyFont="1" applyFill="1" applyBorder="1" applyAlignment="1" applyProtection="1">
      <alignment horizontal="center" vertical="center" wrapText="1"/>
    </xf>
    <xf numFmtId="0" fontId="5" fillId="5" borderId="41" xfId="2" applyFont="1" applyFill="1" applyBorder="1" applyAlignment="1" applyProtection="1">
      <alignment horizontal="center" vertical="center" wrapText="1"/>
    </xf>
    <xf numFmtId="166" fontId="10" fillId="5" borderId="41" xfId="2" applyNumberFormat="1" applyFont="1" applyFill="1" applyBorder="1" applyAlignment="1" applyProtection="1"/>
    <xf numFmtId="171" fontId="5" fillId="5" borderId="42" xfId="2" applyNumberFormat="1" applyFont="1" applyFill="1" applyBorder="1" applyAlignment="1" applyProtection="1">
      <alignment horizontal="center" vertical="center" textRotation="90" wrapText="1"/>
    </xf>
    <xf numFmtId="170" fontId="5" fillId="5" borderId="41" xfId="2" applyNumberFormat="1" applyFont="1" applyFill="1" applyBorder="1" applyAlignment="1" applyProtection="1">
      <alignment horizontal="center" vertical="center" wrapText="1"/>
    </xf>
    <xf numFmtId="0" fontId="5" fillId="5" borderId="41" xfId="2" applyFont="1" applyFill="1" applyBorder="1" applyAlignment="1" applyProtection="1">
      <alignment horizontal="left" vertical="top" wrapText="1"/>
    </xf>
    <xf numFmtId="169" fontId="34" fillId="5" borderId="42" xfId="210" applyFont="1" applyFill="1" applyBorder="1" applyAlignment="1" applyProtection="1">
      <alignment horizontal="center" vertical="center" wrapText="1"/>
    </xf>
    <xf numFmtId="0" fontId="10" fillId="5" borderId="41" xfId="2" applyFont="1" applyFill="1" applyBorder="1" applyAlignment="1" applyProtection="1"/>
    <xf numFmtId="0" fontId="5" fillId="5" borderId="42" xfId="2" applyFont="1" applyFill="1" applyBorder="1" applyAlignment="1" applyProtection="1">
      <alignment horizontal="center" vertical="center" textRotation="90" wrapText="1"/>
    </xf>
    <xf numFmtId="0" fontId="5" fillId="5" borderId="8" xfId="0" applyFont="1" applyFill="1" applyBorder="1" applyAlignment="1">
      <alignment wrapText="1"/>
    </xf>
    <xf numFmtId="0" fontId="34" fillId="5" borderId="9" xfId="0" applyFont="1" applyFill="1" applyBorder="1" applyAlignment="1">
      <alignment horizontal="right" vertical="top" wrapText="1"/>
    </xf>
    <xf numFmtId="0" fontId="5" fillId="5" borderId="10" xfId="2" applyFont="1" applyFill="1" applyBorder="1" applyAlignment="1">
      <alignment vertical="center" wrapText="1"/>
    </xf>
    <xf numFmtId="169" fontId="6" fillId="5" borderId="41" xfId="106" applyNumberFormat="1" applyFont="1" applyFill="1" applyBorder="1" applyAlignment="1">
      <alignment horizontal="center" vertical="center" wrapText="1"/>
    </xf>
    <xf numFmtId="170" fontId="6" fillId="5" borderId="41" xfId="106" applyNumberFormat="1" applyFont="1" applyFill="1" applyBorder="1" applyAlignment="1">
      <alignment horizontal="center" vertical="center" wrapText="1"/>
    </xf>
    <xf numFmtId="169" fontId="6" fillId="5" borderId="43" xfId="106" applyNumberFormat="1" applyFont="1" applyFill="1" applyBorder="1" applyAlignment="1">
      <alignment horizontal="center" vertical="center" wrapText="1"/>
    </xf>
    <xf numFmtId="169" fontId="5" fillId="5" borderId="41" xfId="210" applyFont="1" applyFill="1" applyBorder="1" applyAlignment="1">
      <alignment horizontal="center" vertical="center" wrapText="1"/>
    </xf>
    <xf numFmtId="173" fontId="34" fillId="5" borderId="41" xfId="210" applyNumberFormat="1" applyFont="1" applyFill="1" applyBorder="1" applyAlignment="1">
      <alignment horizontal="center" vertical="center" wrapText="1"/>
    </xf>
    <xf numFmtId="0" fontId="5" fillId="5" borderId="41" xfId="2" applyFont="1" applyFill="1" applyBorder="1" applyAlignment="1">
      <alignment horizontal="center" vertical="center" wrapText="1"/>
    </xf>
    <xf numFmtId="169" fontId="34" fillId="5" borderId="42" xfId="210" applyFont="1" applyFill="1" applyBorder="1" applyAlignment="1">
      <alignment horizontal="center" vertical="center" wrapText="1"/>
    </xf>
    <xf numFmtId="166" fontId="10" fillId="5" borderId="41" xfId="2" applyNumberFormat="1" applyFont="1" applyFill="1" applyBorder="1"/>
    <xf numFmtId="0" fontId="10" fillId="5" borderId="41" xfId="2" applyFont="1" applyFill="1" applyBorder="1"/>
    <xf numFmtId="0" fontId="5" fillId="5" borderId="42" xfId="2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wrapText="1"/>
    </xf>
    <xf numFmtId="0" fontId="34" fillId="5" borderId="5" xfId="0" applyFont="1" applyFill="1" applyBorder="1" applyAlignment="1">
      <alignment horizontal="right" vertical="top" wrapText="1"/>
    </xf>
    <xf numFmtId="0" fontId="34" fillId="5" borderId="0" xfId="0" applyFont="1" applyFill="1" applyBorder="1" applyAlignment="1">
      <alignment horizontal="right" vertical="top" wrapText="1"/>
    </xf>
    <xf numFmtId="2" fontId="6" fillId="5" borderId="41" xfId="106" applyNumberFormat="1" applyFont="1" applyFill="1" applyBorder="1" applyAlignment="1">
      <alignment horizontal="center" vertical="center" wrapText="1"/>
    </xf>
    <xf numFmtId="0" fontId="34" fillId="5" borderId="41" xfId="210" applyNumberFormat="1" applyFont="1" applyFill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left" vertical="top" wrapText="1"/>
    </xf>
    <xf numFmtId="168" fontId="37" fillId="5" borderId="2" xfId="0" applyNumberFormat="1" applyFont="1" applyFill="1" applyBorder="1" applyAlignment="1">
      <alignment vertical="center"/>
    </xf>
    <xf numFmtId="164" fontId="5" fillId="5" borderId="2" xfId="2" applyNumberFormat="1" applyFont="1" applyFill="1" applyBorder="1" applyAlignment="1">
      <alignment horizontal="center" vertical="center" wrapText="1"/>
    </xf>
    <xf numFmtId="169" fontId="34" fillId="5" borderId="2" xfId="210" applyFont="1" applyFill="1" applyBorder="1" applyAlignment="1">
      <alignment horizontal="center" vertical="center" wrapText="1"/>
    </xf>
    <xf numFmtId="4" fontId="27" fillId="5" borderId="2" xfId="0" applyNumberFormat="1" applyFont="1" applyFill="1" applyBorder="1"/>
    <xf numFmtId="0" fontId="27" fillId="5" borderId="2" xfId="0" applyFont="1" applyFill="1" applyBorder="1"/>
    <xf numFmtId="0" fontId="5" fillId="5" borderId="2" xfId="0" applyFont="1" applyFill="1" applyBorder="1"/>
    <xf numFmtId="0" fontId="5" fillId="5" borderId="39" xfId="2" applyFont="1" applyFill="1" applyBorder="1" applyAlignment="1">
      <alignment horizontal="center" vertical="top" wrapText="1"/>
    </xf>
    <xf numFmtId="0" fontId="6" fillId="5" borderId="1" xfId="2" applyFont="1" applyFill="1" applyBorder="1" applyAlignment="1">
      <alignment horizontal="center" vertical="center" wrapText="1"/>
    </xf>
    <xf numFmtId="166" fontId="10" fillId="5" borderId="1" xfId="2" applyNumberFormat="1" applyFont="1" applyFill="1" applyBorder="1" applyAlignment="1">
      <alignment horizontal="center" vertical="top"/>
    </xf>
    <xf numFmtId="0" fontId="5" fillId="5" borderId="21" xfId="2" applyFont="1" applyFill="1" applyBorder="1" applyAlignment="1">
      <alignment horizontal="left" vertical="top" wrapText="1"/>
    </xf>
    <xf numFmtId="0" fontId="6" fillId="5" borderId="23" xfId="57" applyFont="1" applyFill="1" applyBorder="1" applyAlignment="1">
      <alignment horizontal="left" vertical="center" wrapText="1"/>
    </xf>
    <xf numFmtId="0" fontId="6" fillId="5" borderId="24" xfId="57" applyFont="1" applyFill="1" applyBorder="1" applyAlignment="1">
      <alignment horizontal="left" vertical="center" wrapText="1"/>
    </xf>
    <xf numFmtId="0" fontId="6" fillId="5" borderId="25" xfId="57" applyFont="1" applyFill="1" applyBorder="1" applyAlignment="1">
      <alignment horizontal="left" vertical="center" wrapText="1"/>
    </xf>
    <xf numFmtId="166" fontId="10" fillId="5" borderId="41" xfId="2" applyNumberFormat="1" applyFont="1" applyFill="1" applyBorder="1" applyAlignment="1">
      <alignment horizontal="center" vertical="top"/>
    </xf>
    <xf numFmtId="0" fontId="24" fillId="5" borderId="50" xfId="0" applyFont="1" applyFill="1" applyBorder="1" applyAlignment="1">
      <alignment vertical="top"/>
    </xf>
    <xf numFmtId="0" fontId="24" fillId="5" borderId="51" xfId="0" applyFont="1" applyFill="1" applyBorder="1" applyAlignment="1">
      <alignment vertical="top"/>
    </xf>
    <xf numFmtId="0" fontId="24" fillId="5" borderId="52" xfId="0" applyFont="1" applyFill="1" applyBorder="1" applyAlignment="1">
      <alignment vertical="top"/>
    </xf>
    <xf numFmtId="0" fontId="6" fillId="5" borderId="53" xfId="114" applyFont="1" applyFill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5" fillId="5" borderId="17" xfId="114" applyFont="1" applyFill="1" applyBorder="1" applyAlignment="1">
      <alignment horizontal="center" vertical="center" wrapText="1"/>
    </xf>
    <xf numFmtId="0" fontId="5" fillId="5" borderId="18" xfId="114" applyFont="1" applyFill="1" applyBorder="1" applyAlignment="1">
      <alignment horizontal="center" vertical="center" wrapText="1"/>
    </xf>
    <xf numFmtId="0" fontId="5" fillId="5" borderId="49" xfId="114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wrapText="1"/>
    </xf>
    <xf numFmtId="0" fontId="6" fillId="5" borderId="20" xfId="2" applyFont="1" applyFill="1" applyBorder="1" applyAlignment="1">
      <alignment horizontal="center" vertical="center" wrapText="1"/>
    </xf>
    <xf numFmtId="166" fontId="5" fillId="5" borderId="1" xfId="2" applyNumberFormat="1" applyFont="1" applyFill="1" applyBorder="1" applyAlignment="1">
      <alignment horizontal="right" vertical="top"/>
    </xf>
    <xf numFmtId="166" fontId="5" fillId="5" borderId="3" xfId="2" applyNumberFormat="1" applyFont="1" applyFill="1" applyBorder="1" applyAlignment="1">
      <alignment horizontal="right" vertical="top"/>
    </xf>
    <xf numFmtId="166" fontId="5" fillId="5" borderId="4" xfId="2" applyNumberFormat="1" applyFont="1" applyFill="1" applyBorder="1" applyAlignment="1">
      <alignment horizontal="right" vertical="top"/>
    </xf>
    <xf numFmtId="0" fontId="5" fillId="5" borderId="21" xfId="2" applyFont="1" applyFill="1" applyBorder="1" applyAlignment="1">
      <alignment horizontal="left" vertical="top" wrapText="1"/>
    </xf>
    <xf numFmtId="0" fontId="5" fillId="5" borderId="16" xfId="2" applyFont="1" applyFill="1" applyBorder="1" applyAlignment="1">
      <alignment horizontal="left" vertical="top" wrapText="1"/>
    </xf>
    <xf numFmtId="0" fontId="5" fillId="5" borderId="56" xfId="2" applyFont="1" applyFill="1" applyBorder="1" applyAlignment="1">
      <alignment horizontal="left" vertical="top" wrapText="1"/>
    </xf>
    <xf numFmtId="0" fontId="5" fillId="5" borderId="8" xfId="106" applyNumberFormat="1" applyFont="1" applyFill="1" applyBorder="1" applyAlignment="1">
      <alignment horizontal="left" vertical="top" wrapText="1"/>
    </xf>
    <xf numFmtId="0" fontId="5" fillId="5" borderId="9" xfId="106" applyNumberFormat="1" applyFont="1" applyFill="1" applyBorder="1" applyAlignment="1">
      <alignment horizontal="left" vertical="top" wrapText="1"/>
    </xf>
    <xf numFmtId="0" fontId="5" fillId="5" borderId="10" xfId="106" applyNumberFormat="1" applyFont="1" applyFill="1" applyBorder="1" applyAlignment="1">
      <alignment horizontal="left" vertical="top" wrapText="1"/>
    </xf>
    <xf numFmtId="0" fontId="5" fillId="5" borderId="11" xfId="106" applyNumberFormat="1" applyFont="1" applyFill="1" applyBorder="1" applyAlignment="1">
      <alignment horizontal="left" vertical="top" wrapText="1"/>
    </xf>
    <xf numFmtId="0" fontId="5" fillId="5" borderId="0" xfId="106" applyNumberFormat="1" applyFont="1" applyFill="1" applyBorder="1" applyAlignment="1">
      <alignment horizontal="left" vertical="top" wrapText="1"/>
    </xf>
    <xf numFmtId="0" fontId="5" fillId="5" borderId="12" xfId="106" applyNumberFormat="1" applyFont="1" applyFill="1" applyBorder="1" applyAlignment="1">
      <alignment horizontal="left" vertical="top" wrapText="1"/>
    </xf>
    <xf numFmtId="0" fontId="5" fillId="5" borderId="13" xfId="106" applyNumberFormat="1" applyFont="1" applyFill="1" applyBorder="1" applyAlignment="1">
      <alignment horizontal="left" vertical="top" wrapText="1"/>
    </xf>
    <xf numFmtId="0" fontId="5" fillId="5" borderId="14" xfId="106" applyNumberFormat="1" applyFont="1" applyFill="1" applyBorder="1" applyAlignment="1">
      <alignment horizontal="left" vertical="top" wrapText="1"/>
    </xf>
    <xf numFmtId="0" fontId="5" fillId="5" borderId="15" xfId="106" applyNumberFormat="1" applyFont="1" applyFill="1" applyBorder="1" applyAlignment="1">
      <alignment horizontal="left" vertical="top" wrapText="1"/>
    </xf>
    <xf numFmtId="166" fontId="10" fillId="5" borderId="1" xfId="2" applyNumberFormat="1" applyFont="1" applyFill="1" applyBorder="1" applyAlignment="1">
      <alignment horizontal="center" vertical="top"/>
    </xf>
    <xf numFmtId="166" fontId="10" fillId="5" borderId="3" xfId="2" applyNumberFormat="1" applyFont="1" applyFill="1" applyBorder="1" applyAlignment="1">
      <alignment horizontal="center" vertical="top"/>
    </xf>
    <xf numFmtId="0" fontId="5" fillId="5" borderId="21" xfId="2" applyFont="1" applyFill="1" applyBorder="1" applyAlignment="1">
      <alignment horizontal="center" vertical="top" wrapText="1"/>
    </xf>
    <xf numFmtId="0" fontId="5" fillId="5" borderId="16" xfId="2" applyFont="1" applyFill="1" applyBorder="1" applyAlignment="1">
      <alignment horizontal="center" vertical="top" wrapText="1"/>
    </xf>
    <xf numFmtId="0" fontId="6" fillId="5" borderId="8" xfId="57" applyFont="1" applyFill="1" applyBorder="1" applyAlignment="1">
      <alignment horizontal="left" vertical="center" wrapText="1"/>
    </xf>
    <xf numFmtId="0" fontId="6" fillId="5" borderId="9" xfId="57" applyFont="1" applyFill="1" applyBorder="1" applyAlignment="1">
      <alignment horizontal="left" vertical="center" wrapText="1"/>
    </xf>
    <xf numFmtId="0" fontId="6" fillId="5" borderId="10" xfId="57" applyFont="1" applyFill="1" applyBorder="1" applyAlignment="1">
      <alignment horizontal="left" vertical="center" wrapText="1"/>
    </xf>
    <xf numFmtId="0" fontId="5" fillId="5" borderId="1" xfId="2" applyNumberFormat="1" applyFont="1" applyFill="1" applyBorder="1" applyAlignment="1">
      <alignment horizontal="left" vertical="top" wrapText="1"/>
    </xf>
    <xf numFmtId="0" fontId="5" fillId="5" borderId="4" xfId="2" applyNumberFormat="1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right" vertical="top" wrapText="1"/>
    </xf>
    <xf numFmtId="0" fontId="5" fillId="5" borderId="4" xfId="2" applyFont="1" applyFill="1" applyBorder="1" applyAlignment="1">
      <alignment horizontal="right" vertical="top" wrapText="1"/>
    </xf>
    <xf numFmtId="0" fontId="5" fillId="5" borderId="1" xfId="2" applyFont="1" applyFill="1" applyBorder="1" applyAlignment="1">
      <alignment horizontal="right" vertical="top"/>
    </xf>
    <xf numFmtId="0" fontId="5" fillId="5" borderId="4" xfId="2" applyFont="1" applyFill="1" applyBorder="1" applyAlignment="1">
      <alignment horizontal="right" vertical="top"/>
    </xf>
    <xf numFmtId="0" fontId="5" fillId="5" borderId="3" xfId="2" applyNumberFormat="1" applyFont="1" applyFill="1" applyBorder="1" applyAlignment="1">
      <alignment horizontal="left" vertical="top" wrapText="1"/>
    </xf>
    <xf numFmtId="0" fontId="34" fillId="5" borderId="1" xfId="0" applyFont="1" applyFill="1" applyBorder="1" applyAlignment="1">
      <alignment horizontal="right" vertical="top"/>
    </xf>
    <xf numFmtId="0" fontId="34" fillId="5" borderId="3" xfId="0" applyFont="1" applyFill="1" applyBorder="1" applyAlignment="1">
      <alignment horizontal="right" vertical="top"/>
    </xf>
    <xf numFmtId="0" fontId="34" fillId="5" borderId="4" xfId="0" applyFont="1" applyFill="1" applyBorder="1" applyAlignment="1">
      <alignment horizontal="right" vertical="top"/>
    </xf>
    <xf numFmtId="0" fontId="5" fillId="5" borderId="17" xfId="2" applyFont="1" applyFill="1" applyBorder="1" applyAlignment="1">
      <alignment horizontal="center" vertical="center" wrapText="1"/>
    </xf>
    <xf numFmtId="0" fontId="5" fillId="5" borderId="18" xfId="2" applyFont="1" applyFill="1" applyBorder="1" applyAlignment="1">
      <alignment horizontal="center" vertical="center" wrapText="1"/>
    </xf>
    <xf numFmtId="0" fontId="5" fillId="5" borderId="18" xfId="2" applyFont="1" applyFill="1" applyBorder="1" applyAlignment="1">
      <alignment horizontal="center" vertical="top" wrapText="1"/>
    </xf>
    <xf numFmtId="0" fontId="5" fillId="5" borderId="19" xfId="2" applyFont="1" applyFill="1" applyBorder="1" applyAlignment="1">
      <alignment horizontal="center" vertical="top" wrapText="1"/>
    </xf>
    <xf numFmtId="166" fontId="10" fillId="5" borderId="20" xfId="2" applyNumberFormat="1" applyFont="1" applyFill="1" applyBorder="1" applyAlignment="1">
      <alignment horizontal="center" vertical="top"/>
    </xf>
    <xf numFmtId="0" fontId="5" fillId="5" borderId="22" xfId="2" applyFont="1" applyFill="1" applyBorder="1" applyAlignment="1">
      <alignment horizontal="left" vertical="top" wrapText="1"/>
    </xf>
    <xf numFmtId="0" fontId="5" fillId="5" borderId="19" xfId="2" applyFont="1" applyFill="1" applyBorder="1" applyAlignment="1">
      <alignment horizontal="center" vertical="center" wrapText="1"/>
    </xf>
    <xf numFmtId="0" fontId="5" fillId="5" borderId="21" xfId="2" applyFont="1" applyFill="1" applyBorder="1" applyAlignment="1">
      <alignment horizontal="left" vertical="center" wrapText="1"/>
    </xf>
    <xf numFmtId="0" fontId="5" fillId="5" borderId="16" xfId="2" applyFont="1" applyFill="1" applyBorder="1" applyAlignment="1">
      <alignment horizontal="left" vertical="center" wrapText="1"/>
    </xf>
    <xf numFmtId="2" fontId="10" fillId="5" borderId="1" xfId="2" applyNumberFormat="1" applyFont="1" applyFill="1" applyBorder="1" applyAlignment="1">
      <alignment horizontal="center" vertical="top"/>
    </xf>
    <xf numFmtId="2" fontId="10" fillId="5" borderId="3" xfId="2" applyNumberFormat="1" applyFont="1" applyFill="1" applyBorder="1" applyAlignment="1">
      <alignment horizontal="center" vertical="top"/>
    </xf>
    <xf numFmtId="2" fontId="10" fillId="5" borderId="4" xfId="2" applyNumberFormat="1" applyFont="1" applyFill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wrapText="1"/>
    </xf>
    <xf numFmtId="0" fontId="5" fillId="5" borderId="39" xfId="114" applyFont="1" applyFill="1" applyBorder="1" applyAlignment="1">
      <alignment horizontal="center" vertical="center" wrapText="1"/>
    </xf>
    <xf numFmtId="16" fontId="5" fillId="5" borderId="1" xfId="2" applyNumberFormat="1" applyFont="1" applyFill="1" applyBorder="1" applyAlignment="1">
      <alignment horizontal="center" vertical="center" textRotation="90" wrapText="1"/>
    </xf>
    <xf numFmtId="16" fontId="5" fillId="5" borderId="4" xfId="2" applyNumberFormat="1" applyFont="1" applyFill="1" applyBorder="1" applyAlignment="1">
      <alignment horizontal="center" vertical="center" textRotation="90" wrapText="1"/>
    </xf>
    <xf numFmtId="168" fontId="5" fillId="5" borderId="1" xfId="2" applyNumberFormat="1" applyFont="1" applyFill="1" applyBorder="1" applyAlignment="1">
      <alignment horizontal="center" vertical="center" wrapText="1"/>
    </xf>
    <xf numFmtId="168" fontId="5" fillId="5" borderId="4" xfId="2" applyNumberFormat="1" applyFont="1" applyFill="1" applyBorder="1" applyAlignment="1">
      <alignment horizontal="center" vertical="center" wrapText="1"/>
    </xf>
    <xf numFmtId="0" fontId="27" fillId="5" borderId="21" xfId="2" applyFont="1" applyFill="1" applyBorder="1" applyAlignment="1">
      <alignment horizontal="left" vertical="top" wrapText="1"/>
    </xf>
    <xf numFmtId="0" fontId="27" fillId="5" borderId="16" xfId="2" applyFont="1" applyFill="1" applyBorder="1" applyAlignment="1">
      <alignment horizontal="left" vertical="top" wrapText="1"/>
    </xf>
    <xf numFmtId="166" fontId="26" fillId="5" borderId="1" xfId="2" applyNumberFormat="1" applyFont="1" applyFill="1" applyBorder="1" applyAlignment="1">
      <alignment horizontal="center" vertical="top"/>
    </xf>
    <xf numFmtId="166" fontId="26" fillId="5" borderId="3" xfId="2" applyNumberFormat="1" applyFont="1" applyFill="1" applyBorder="1" applyAlignment="1">
      <alignment horizontal="center" vertical="top"/>
    </xf>
    <xf numFmtId="0" fontId="5" fillId="5" borderId="39" xfId="2" applyFont="1" applyFill="1" applyBorder="1" applyAlignment="1">
      <alignment horizontal="center" vertical="center" wrapText="1"/>
    </xf>
    <xf numFmtId="0" fontId="5" fillId="5" borderId="49" xfId="2" applyFont="1" applyFill="1" applyBorder="1" applyAlignment="1">
      <alignment horizontal="center" vertical="center" wrapText="1"/>
    </xf>
    <xf numFmtId="0" fontId="6" fillId="5" borderId="1" xfId="114" applyFont="1" applyFill="1" applyBorder="1" applyAlignment="1">
      <alignment horizontal="center" vertical="center" wrapText="1"/>
    </xf>
    <xf numFmtId="0" fontId="6" fillId="5" borderId="3" xfId="114" applyFont="1" applyFill="1" applyBorder="1" applyAlignment="1">
      <alignment horizontal="center" vertical="center" wrapText="1"/>
    </xf>
    <xf numFmtId="0" fontId="5" fillId="5" borderId="23" xfId="57" applyFont="1" applyFill="1" applyBorder="1" applyAlignment="1">
      <alignment horizontal="center" vertical="center" wrapText="1"/>
    </xf>
    <xf numFmtId="0" fontId="5" fillId="5" borderId="24" xfId="57" applyFont="1" applyFill="1" applyBorder="1" applyAlignment="1">
      <alignment horizontal="center" vertical="center" wrapText="1"/>
    </xf>
    <xf numFmtId="0" fontId="5" fillId="5" borderId="25" xfId="57" applyFont="1" applyFill="1" applyBorder="1" applyAlignment="1">
      <alignment horizontal="center" vertical="center" wrapText="1"/>
    </xf>
    <xf numFmtId="177" fontId="10" fillId="5" borderId="1" xfId="2" applyNumberFormat="1" applyFont="1" applyFill="1" applyBorder="1" applyAlignment="1">
      <alignment horizontal="center" vertical="top"/>
    </xf>
    <xf numFmtId="177" fontId="10" fillId="5" borderId="3" xfId="2" applyNumberFormat="1" applyFont="1" applyFill="1" applyBorder="1" applyAlignment="1">
      <alignment horizontal="center" vertical="top"/>
    </xf>
    <xf numFmtId="177" fontId="10" fillId="5" borderId="20" xfId="2" applyNumberFormat="1" applyFont="1" applyFill="1" applyBorder="1" applyAlignment="1">
      <alignment horizontal="center" vertical="top"/>
    </xf>
    <xf numFmtId="0" fontId="6" fillId="5" borderId="20" xfId="114" applyFont="1" applyFill="1" applyBorder="1" applyAlignment="1">
      <alignment horizontal="center" vertical="center" wrapText="1"/>
    </xf>
    <xf numFmtId="0" fontId="26" fillId="5" borderId="1" xfId="2" applyFont="1" applyFill="1" applyBorder="1" applyAlignment="1">
      <alignment horizontal="center" vertical="center" wrapText="1"/>
    </xf>
    <xf numFmtId="0" fontId="26" fillId="5" borderId="3" xfId="2" applyFont="1" applyFill="1" applyBorder="1" applyAlignment="1">
      <alignment horizontal="center" vertical="center" wrapText="1"/>
    </xf>
    <xf numFmtId="0" fontId="26" fillId="5" borderId="20" xfId="2" applyFont="1" applyFill="1" applyBorder="1" applyAlignment="1">
      <alignment horizontal="center" vertical="center" wrapText="1"/>
    </xf>
    <xf numFmtId="0" fontId="6" fillId="5" borderId="36" xfId="2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5" fillId="5" borderId="4" xfId="2" applyFont="1" applyFill="1" applyBorder="1" applyAlignment="1">
      <alignment horizontal="center" vertical="center" wrapText="1"/>
    </xf>
    <xf numFmtId="0" fontId="5" fillId="5" borderId="19" xfId="114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11" xfId="0" applyFont="1" applyFill="1" applyBorder="1" applyAlignment="1">
      <alignment horizontal="left"/>
    </xf>
    <xf numFmtId="0" fontId="24" fillId="5" borderId="0" xfId="0" applyFont="1" applyFill="1" applyAlignment="1">
      <alignment horizontal="left"/>
    </xf>
    <xf numFmtId="0" fontId="24" fillId="5" borderId="12" xfId="0" applyFont="1" applyFill="1" applyBorder="1" applyAlignment="1">
      <alignment horizontal="left"/>
    </xf>
    <xf numFmtId="0" fontId="24" fillId="5" borderId="13" xfId="0" applyFont="1" applyFill="1" applyBorder="1" applyAlignment="1">
      <alignment horizontal="left"/>
    </xf>
    <xf numFmtId="0" fontId="24" fillId="5" borderId="14" xfId="0" applyFont="1" applyFill="1" applyBorder="1" applyAlignment="1">
      <alignment horizontal="left"/>
    </xf>
    <xf numFmtId="0" fontId="24" fillId="5" borderId="15" xfId="0" applyFont="1" applyFill="1" applyBorder="1" applyAlignment="1">
      <alignment horizontal="left"/>
    </xf>
    <xf numFmtId="0" fontId="5" fillId="5" borderId="23" xfId="57" applyFont="1" applyFill="1" applyBorder="1" applyAlignment="1">
      <alignment horizontal="center" wrapText="1"/>
    </xf>
    <xf numFmtId="0" fontId="5" fillId="5" borderId="24" xfId="57" applyFont="1" applyFill="1" applyBorder="1" applyAlignment="1">
      <alignment horizontal="center" wrapText="1"/>
    </xf>
    <xf numFmtId="0" fontId="5" fillId="5" borderId="25" xfId="57" applyFont="1" applyFill="1" applyBorder="1" applyAlignment="1">
      <alignment horizontal="center" wrapText="1"/>
    </xf>
    <xf numFmtId="0" fontId="26" fillId="5" borderId="0" xfId="0" applyFont="1" applyFill="1" applyAlignment="1">
      <alignment horizontal="center" vertical="top" wrapText="1"/>
    </xf>
    <xf numFmtId="0" fontId="5" fillId="5" borderId="27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31" xfId="2" applyFont="1" applyFill="1" applyBorder="1" applyAlignment="1">
      <alignment horizontal="center" vertical="center" wrapText="1"/>
    </xf>
    <xf numFmtId="0" fontId="5" fillId="5" borderId="7" xfId="2" applyFont="1" applyFill="1" applyBorder="1" applyAlignment="1">
      <alignment horizontal="center" vertical="center" wrapText="1"/>
    </xf>
    <xf numFmtId="0" fontId="5" fillId="5" borderId="28" xfId="57" applyFont="1" applyFill="1" applyBorder="1" applyAlignment="1">
      <alignment horizontal="center" vertical="center" wrapText="1"/>
    </xf>
    <xf numFmtId="0" fontId="5" fillId="5" borderId="29" xfId="57" applyFont="1" applyFill="1" applyBorder="1" applyAlignment="1">
      <alignment horizontal="center" vertical="center" wrapText="1"/>
    </xf>
    <xf numFmtId="0" fontId="5" fillId="5" borderId="30" xfId="57" applyFont="1" applyFill="1" applyBorder="1" applyAlignment="1">
      <alignment horizontal="center" vertical="center" wrapText="1"/>
    </xf>
    <xf numFmtId="0" fontId="5" fillId="5" borderId="26" xfId="2" applyFont="1" applyFill="1" applyBorder="1" applyAlignment="1">
      <alignment horizontal="center" vertical="center" wrapText="1"/>
    </xf>
    <xf numFmtId="0" fontId="5" fillId="5" borderId="6" xfId="2" applyFont="1" applyFill="1" applyBorder="1" applyAlignment="1">
      <alignment horizontal="center" vertical="center" wrapText="1"/>
    </xf>
    <xf numFmtId="0" fontId="5" fillId="5" borderId="28" xfId="2" applyFont="1" applyFill="1" applyBorder="1" applyAlignment="1">
      <alignment horizontal="center" vertical="center" wrapText="1"/>
    </xf>
    <xf numFmtId="0" fontId="5" fillId="5" borderId="29" xfId="2" applyFont="1" applyFill="1" applyBorder="1" applyAlignment="1">
      <alignment horizontal="center" vertical="center" wrapText="1"/>
    </xf>
    <xf numFmtId="0" fontId="5" fillId="5" borderId="30" xfId="2" applyFont="1" applyFill="1" applyBorder="1" applyAlignment="1">
      <alignment horizontal="center" vertical="center" wrapText="1"/>
    </xf>
    <xf numFmtId="0" fontId="5" fillId="5" borderId="27" xfId="2" applyFont="1" applyFill="1" applyBorder="1" applyAlignment="1">
      <alignment horizontal="center" vertical="center"/>
    </xf>
    <xf numFmtId="2" fontId="10" fillId="5" borderId="20" xfId="2" applyNumberFormat="1" applyFont="1" applyFill="1" applyBorder="1" applyAlignment="1">
      <alignment horizontal="center" vertical="top"/>
    </xf>
    <xf numFmtId="43" fontId="10" fillId="5" borderId="1" xfId="2" applyNumberFormat="1" applyFont="1" applyFill="1" applyBorder="1" applyAlignment="1">
      <alignment horizontal="center" vertical="top"/>
    </xf>
    <xf numFmtId="0" fontId="10" fillId="5" borderId="3" xfId="2" applyFont="1" applyFill="1" applyBorder="1" applyAlignment="1">
      <alignment horizontal="center" vertical="top"/>
    </xf>
    <xf numFmtId="0" fontId="10" fillId="5" borderId="20" xfId="2" applyFont="1" applyFill="1" applyBorder="1" applyAlignment="1">
      <alignment horizontal="center" vertical="top"/>
    </xf>
    <xf numFmtId="0" fontId="5" fillId="5" borderId="1" xfId="0" applyFont="1" applyFill="1" applyBorder="1" applyAlignment="1">
      <alignment vertical="top" wrapText="1"/>
    </xf>
    <xf numFmtId="0" fontId="24" fillId="5" borderId="4" xfId="0" applyFont="1" applyFill="1" applyBorder="1" applyAlignment="1">
      <alignment vertical="top" wrapText="1"/>
    </xf>
    <xf numFmtId="169" fontId="10" fillId="5" borderId="1" xfId="2" applyNumberFormat="1" applyFont="1" applyFill="1" applyBorder="1" applyAlignment="1">
      <alignment horizontal="center" vertical="top"/>
    </xf>
    <xf numFmtId="0" fontId="5" fillId="5" borderId="21" xfId="309" applyFont="1" applyFill="1" applyBorder="1" applyAlignment="1">
      <alignment horizontal="left" vertical="top" wrapText="1"/>
    </xf>
    <xf numFmtId="0" fontId="5" fillId="5" borderId="16" xfId="309" applyFont="1" applyFill="1" applyBorder="1" applyAlignment="1">
      <alignment horizontal="left" vertical="top" wrapText="1"/>
    </xf>
    <xf numFmtId="0" fontId="5" fillId="5" borderId="22" xfId="309" applyFont="1" applyFill="1" applyBorder="1" applyAlignment="1">
      <alignment horizontal="left" vertical="top" wrapText="1"/>
    </xf>
    <xf numFmtId="0" fontId="10" fillId="5" borderId="1" xfId="309" applyFont="1" applyFill="1" applyBorder="1" applyAlignment="1">
      <alignment horizontal="center" vertical="top"/>
    </xf>
    <xf numFmtId="0" fontId="10" fillId="5" borderId="3" xfId="309" applyFont="1" applyFill="1" applyBorder="1" applyAlignment="1">
      <alignment horizontal="center" vertical="top"/>
    </xf>
    <xf numFmtId="0" fontId="10" fillId="5" borderId="20" xfId="309" applyFont="1" applyFill="1" applyBorder="1" applyAlignment="1">
      <alignment horizontal="center" vertical="top"/>
    </xf>
    <xf numFmtId="0" fontId="6" fillId="5" borderId="1" xfId="309" applyFont="1" applyFill="1" applyBorder="1" applyAlignment="1">
      <alignment horizontal="center" vertical="center" wrapText="1"/>
    </xf>
    <xf numFmtId="0" fontId="6" fillId="5" borderId="3" xfId="309" applyFont="1" applyFill="1" applyBorder="1" applyAlignment="1">
      <alignment horizontal="center" vertical="center" wrapText="1"/>
    </xf>
    <xf numFmtId="0" fontId="6" fillId="5" borderId="20" xfId="309" applyFont="1" applyFill="1" applyBorder="1" applyAlignment="1">
      <alignment horizontal="center" vertical="center" wrapText="1"/>
    </xf>
    <xf numFmtId="166" fontId="5" fillId="5" borderId="1" xfId="2" applyNumberFormat="1" applyFont="1" applyFill="1" applyBorder="1" applyAlignment="1">
      <alignment horizontal="center" vertical="top"/>
    </xf>
    <xf numFmtId="166" fontId="5" fillId="5" borderId="3" xfId="2" applyNumberFormat="1" applyFont="1" applyFill="1" applyBorder="1" applyAlignment="1">
      <alignment horizontal="center" vertical="top"/>
    </xf>
    <xf numFmtId="166" fontId="5" fillId="5" borderId="20" xfId="2" applyNumberFormat="1" applyFont="1" applyFill="1" applyBorder="1" applyAlignment="1">
      <alignment horizontal="center" vertical="top"/>
    </xf>
    <xf numFmtId="168" fontId="6" fillId="5" borderId="1" xfId="106" applyNumberFormat="1" applyFont="1" applyFill="1" applyBorder="1" applyAlignment="1">
      <alignment horizontal="center" vertical="center" wrapText="1"/>
    </xf>
    <xf numFmtId="168" fontId="6" fillId="5" borderId="4" xfId="106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2" fontId="33" fillId="5" borderId="1" xfId="106" applyNumberFormat="1" applyFont="1" applyFill="1" applyBorder="1" applyAlignment="1">
      <alignment horizontal="center" vertical="center" wrapText="1"/>
    </xf>
    <xf numFmtId="2" fontId="33" fillId="5" borderId="4" xfId="106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0" fillId="5" borderId="1" xfId="2" applyFont="1" applyFill="1" applyBorder="1" applyAlignment="1">
      <alignment horizontal="center" vertical="top"/>
    </xf>
    <xf numFmtId="0" fontId="5" fillId="5" borderId="3" xfId="2" applyFont="1" applyFill="1" applyBorder="1" applyAlignment="1">
      <alignment horizontal="right" vertical="top"/>
    </xf>
    <xf numFmtId="169" fontId="5" fillId="5" borderId="41" xfId="106" applyNumberFormat="1" applyFont="1" applyFill="1" applyBorder="1" applyAlignment="1">
      <alignment horizontal="left" vertical="top" wrapText="1"/>
    </xf>
    <xf numFmtId="0" fontId="6" fillId="5" borderId="41" xfId="57" applyFont="1" applyFill="1" applyBorder="1" applyAlignment="1">
      <alignment horizontal="left" wrapText="1"/>
    </xf>
    <xf numFmtId="0" fontId="6" fillId="5" borderId="13" xfId="57" applyFont="1" applyFill="1" applyBorder="1" applyAlignment="1">
      <alignment horizontal="left" vertical="center" wrapText="1"/>
    </xf>
    <xf numFmtId="0" fontId="6" fillId="5" borderId="14" xfId="57" applyFont="1" applyFill="1" applyBorder="1" applyAlignment="1">
      <alignment horizontal="left" vertical="center" wrapText="1"/>
    </xf>
    <xf numFmtId="0" fontId="6" fillId="5" borderId="15" xfId="57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165" fontId="5" fillId="0" borderId="1" xfId="106" applyNumberFormat="1" applyFont="1" applyFill="1" applyBorder="1" applyAlignment="1">
      <alignment horizontal="center" vertical="center" wrapText="1"/>
    </xf>
    <xf numFmtId="165" fontId="5" fillId="0" borderId="3" xfId="106" applyNumberFormat="1" applyFont="1" applyFill="1" applyBorder="1" applyAlignment="1">
      <alignment horizontal="center" vertical="center" wrapText="1"/>
    </xf>
    <xf numFmtId="165" fontId="5" fillId="0" borderId="4" xfId="106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left" vertical="top" wrapText="1"/>
    </xf>
    <xf numFmtId="166" fontId="8" fillId="0" borderId="3" xfId="2" applyNumberFormat="1" applyFont="1" applyFill="1" applyBorder="1" applyAlignment="1">
      <alignment horizontal="left" vertical="top" wrapText="1"/>
    </xf>
    <xf numFmtId="166" fontId="8" fillId="0" borderId="4" xfId="2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5" fillId="2" borderId="32" xfId="2" applyFont="1" applyFill="1" applyBorder="1" applyAlignment="1">
      <alignment horizontal="center" vertical="center"/>
    </xf>
    <xf numFmtId="0" fontId="5" fillId="2" borderId="33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4" fillId="0" borderId="3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</cellXfs>
  <cellStyles count="405">
    <cellStyle name="Excel Built-in Normal" xfId="210"/>
    <cellStyle name="Гиперссылка" xfId="112" builtinId="8"/>
    <cellStyle name="Обычный" xfId="0" builtinId="0"/>
    <cellStyle name="Обычный 2" xfId="1"/>
    <cellStyle name="Обычный 2 2" xfId="2"/>
    <cellStyle name="Обычный 2 2 10" xfId="3"/>
    <cellStyle name="Обычный 2 2 10 2" xfId="114"/>
    <cellStyle name="Обычный 2 2 10 3" xfId="212"/>
    <cellStyle name="Обычный 2 2 10 4" xfId="309"/>
    <cellStyle name="Обычный 2 2 11" xfId="4"/>
    <cellStyle name="Обычный 2 2 11 2" xfId="115"/>
    <cellStyle name="Обычный 2 2 11 3" xfId="213"/>
    <cellStyle name="Обычный 2 2 11 4" xfId="310"/>
    <cellStyle name="Обычный 2 2 12" xfId="113"/>
    <cellStyle name="Обычный 2 2 13" xfId="211"/>
    <cellStyle name="Обычный 2 2 14" xfId="308"/>
    <cellStyle name="Обычный 2 2 2" xfId="5"/>
    <cellStyle name="Обычный 2 2 2 10" xfId="311"/>
    <cellStyle name="Обычный 2 2 2 2" xfId="6"/>
    <cellStyle name="Обычный 2 2 2 2 2" xfId="7"/>
    <cellStyle name="Обычный 2 2 2 2 2 2" xfId="118"/>
    <cellStyle name="Обычный 2 2 2 2 2 3" xfId="216"/>
    <cellStyle name="Обычный 2 2 2 2 2 4" xfId="313"/>
    <cellStyle name="Обычный 2 2 2 2 3" xfId="8"/>
    <cellStyle name="Обычный 2 2 2 2 3 2" xfId="119"/>
    <cellStyle name="Обычный 2 2 2 2 3 3" xfId="217"/>
    <cellStyle name="Обычный 2 2 2 2 3 4" xfId="314"/>
    <cellStyle name="Обычный 2 2 2 2 4" xfId="9"/>
    <cellStyle name="Обычный 2 2 2 2 4 2" xfId="120"/>
    <cellStyle name="Обычный 2 2 2 2 4 3" xfId="218"/>
    <cellStyle name="Обычный 2 2 2 2 4 4" xfId="315"/>
    <cellStyle name="Обычный 2 2 2 2 5" xfId="10"/>
    <cellStyle name="Обычный 2 2 2 2 5 2" xfId="121"/>
    <cellStyle name="Обычный 2 2 2 2 5 3" xfId="219"/>
    <cellStyle name="Обычный 2 2 2 2 5 4" xfId="316"/>
    <cellStyle name="Обычный 2 2 2 2 6" xfId="11"/>
    <cellStyle name="Обычный 2 2 2 2 6 2" xfId="122"/>
    <cellStyle name="Обычный 2 2 2 2 6 3" xfId="220"/>
    <cellStyle name="Обычный 2 2 2 2 6 4" xfId="317"/>
    <cellStyle name="Обычный 2 2 2 2 7" xfId="117"/>
    <cellStyle name="Обычный 2 2 2 2 8" xfId="215"/>
    <cellStyle name="Обычный 2 2 2 2 9" xfId="312"/>
    <cellStyle name="Обычный 2 2 2 3" xfId="12"/>
    <cellStyle name="Обычный 2 2 2 3 2" xfId="123"/>
    <cellStyle name="Обычный 2 2 2 3 3" xfId="221"/>
    <cellStyle name="Обычный 2 2 2 3 4" xfId="318"/>
    <cellStyle name="Обычный 2 2 2 4" xfId="13"/>
    <cellStyle name="Обычный 2 2 2 4 2" xfId="124"/>
    <cellStyle name="Обычный 2 2 2 4 3" xfId="222"/>
    <cellStyle name="Обычный 2 2 2 4 4" xfId="319"/>
    <cellStyle name="Обычный 2 2 2 5" xfId="14"/>
    <cellStyle name="Обычный 2 2 2 5 2" xfId="125"/>
    <cellStyle name="Обычный 2 2 2 5 3" xfId="223"/>
    <cellStyle name="Обычный 2 2 2 5 4" xfId="320"/>
    <cellStyle name="Обычный 2 2 2 6" xfId="15"/>
    <cellStyle name="Обычный 2 2 2 6 2" xfId="126"/>
    <cellStyle name="Обычный 2 2 2 6 3" xfId="224"/>
    <cellStyle name="Обычный 2 2 2 6 4" xfId="321"/>
    <cellStyle name="Обычный 2 2 2 7" xfId="16"/>
    <cellStyle name="Обычный 2 2 2 7 2" xfId="127"/>
    <cellStyle name="Обычный 2 2 2 7 3" xfId="225"/>
    <cellStyle name="Обычный 2 2 2 7 4" xfId="322"/>
    <cellStyle name="Обычный 2 2 2 8" xfId="116"/>
    <cellStyle name="Обычный 2 2 2 9" xfId="214"/>
    <cellStyle name="Обычный 2 2 3" xfId="17"/>
    <cellStyle name="Обычный 2 2 3 10" xfId="323"/>
    <cellStyle name="Обычный 2 2 3 2" xfId="18"/>
    <cellStyle name="Обычный 2 2 3 2 2" xfId="19"/>
    <cellStyle name="Обычный 2 2 3 2 2 2" xfId="130"/>
    <cellStyle name="Обычный 2 2 3 2 2 3" xfId="228"/>
    <cellStyle name="Обычный 2 2 3 2 2 4" xfId="325"/>
    <cellStyle name="Обычный 2 2 3 2 3" xfId="20"/>
    <cellStyle name="Обычный 2 2 3 2 3 2" xfId="131"/>
    <cellStyle name="Обычный 2 2 3 2 3 3" xfId="229"/>
    <cellStyle name="Обычный 2 2 3 2 3 4" xfId="326"/>
    <cellStyle name="Обычный 2 2 3 2 4" xfId="21"/>
    <cellStyle name="Обычный 2 2 3 2 4 2" xfId="132"/>
    <cellStyle name="Обычный 2 2 3 2 4 3" xfId="230"/>
    <cellStyle name="Обычный 2 2 3 2 4 4" xfId="327"/>
    <cellStyle name="Обычный 2 2 3 2 5" xfId="22"/>
    <cellStyle name="Обычный 2 2 3 2 5 2" xfId="133"/>
    <cellStyle name="Обычный 2 2 3 2 5 3" xfId="231"/>
    <cellStyle name="Обычный 2 2 3 2 5 4" xfId="328"/>
    <cellStyle name="Обычный 2 2 3 2 6" xfId="23"/>
    <cellStyle name="Обычный 2 2 3 2 6 2" xfId="134"/>
    <cellStyle name="Обычный 2 2 3 2 6 3" xfId="232"/>
    <cellStyle name="Обычный 2 2 3 2 6 4" xfId="329"/>
    <cellStyle name="Обычный 2 2 3 2 7" xfId="129"/>
    <cellStyle name="Обычный 2 2 3 2 8" xfId="227"/>
    <cellStyle name="Обычный 2 2 3 2 9" xfId="324"/>
    <cellStyle name="Обычный 2 2 3 3" xfId="24"/>
    <cellStyle name="Обычный 2 2 3 3 2" xfId="135"/>
    <cellStyle name="Обычный 2 2 3 3 3" xfId="233"/>
    <cellStyle name="Обычный 2 2 3 3 4" xfId="330"/>
    <cellStyle name="Обычный 2 2 3 4" xfId="25"/>
    <cellStyle name="Обычный 2 2 3 4 2" xfId="136"/>
    <cellStyle name="Обычный 2 2 3 4 3" xfId="234"/>
    <cellStyle name="Обычный 2 2 3 4 4" xfId="331"/>
    <cellStyle name="Обычный 2 2 3 5" xfId="26"/>
    <cellStyle name="Обычный 2 2 3 5 2" xfId="137"/>
    <cellStyle name="Обычный 2 2 3 5 3" xfId="235"/>
    <cellStyle name="Обычный 2 2 3 5 4" xfId="332"/>
    <cellStyle name="Обычный 2 2 3 6" xfId="27"/>
    <cellStyle name="Обычный 2 2 3 6 2" xfId="138"/>
    <cellStyle name="Обычный 2 2 3 6 3" xfId="236"/>
    <cellStyle name="Обычный 2 2 3 6 4" xfId="333"/>
    <cellStyle name="Обычный 2 2 3 7" xfId="28"/>
    <cellStyle name="Обычный 2 2 3 7 2" xfId="139"/>
    <cellStyle name="Обычный 2 2 3 7 3" xfId="237"/>
    <cellStyle name="Обычный 2 2 3 7 4" xfId="334"/>
    <cellStyle name="Обычный 2 2 3 8" xfId="128"/>
    <cellStyle name="Обычный 2 2 3 9" xfId="226"/>
    <cellStyle name="Обычный 2 2 4" xfId="29"/>
    <cellStyle name="Обычный 2 2 4 10" xfId="335"/>
    <cellStyle name="Обычный 2 2 4 2" xfId="30"/>
    <cellStyle name="Обычный 2 2 4 2 2" xfId="31"/>
    <cellStyle name="Обычный 2 2 4 2 2 2" xfId="142"/>
    <cellStyle name="Обычный 2 2 4 2 2 3" xfId="240"/>
    <cellStyle name="Обычный 2 2 4 2 2 4" xfId="337"/>
    <cellStyle name="Обычный 2 2 4 2 3" xfId="32"/>
    <cellStyle name="Обычный 2 2 4 2 3 2" xfId="143"/>
    <cellStyle name="Обычный 2 2 4 2 3 3" xfId="241"/>
    <cellStyle name="Обычный 2 2 4 2 3 4" xfId="338"/>
    <cellStyle name="Обычный 2 2 4 2 4" xfId="33"/>
    <cellStyle name="Обычный 2 2 4 2 4 2" xfId="144"/>
    <cellStyle name="Обычный 2 2 4 2 4 3" xfId="242"/>
    <cellStyle name="Обычный 2 2 4 2 4 4" xfId="339"/>
    <cellStyle name="Обычный 2 2 4 2 5" xfId="34"/>
    <cellStyle name="Обычный 2 2 4 2 5 2" xfId="145"/>
    <cellStyle name="Обычный 2 2 4 2 5 3" xfId="243"/>
    <cellStyle name="Обычный 2 2 4 2 5 4" xfId="340"/>
    <cellStyle name="Обычный 2 2 4 2 6" xfId="35"/>
    <cellStyle name="Обычный 2 2 4 2 6 2" xfId="146"/>
    <cellStyle name="Обычный 2 2 4 2 6 3" xfId="244"/>
    <cellStyle name="Обычный 2 2 4 2 6 4" xfId="341"/>
    <cellStyle name="Обычный 2 2 4 2 7" xfId="141"/>
    <cellStyle name="Обычный 2 2 4 2 8" xfId="239"/>
    <cellStyle name="Обычный 2 2 4 2 9" xfId="336"/>
    <cellStyle name="Обычный 2 2 4 3" xfId="36"/>
    <cellStyle name="Обычный 2 2 4 3 2" xfId="147"/>
    <cellStyle name="Обычный 2 2 4 3 3" xfId="245"/>
    <cellStyle name="Обычный 2 2 4 3 4" xfId="342"/>
    <cellStyle name="Обычный 2 2 4 4" xfId="37"/>
    <cellStyle name="Обычный 2 2 4 4 2" xfId="148"/>
    <cellStyle name="Обычный 2 2 4 4 3" xfId="246"/>
    <cellStyle name="Обычный 2 2 4 4 4" xfId="343"/>
    <cellStyle name="Обычный 2 2 4 5" xfId="38"/>
    <cellStyle name="Обычный 2 2 4 5 2" xfId="149"/>
    <cellStyle name="Обычный 2 2 4 5 3" xfId="247"/>
    <cellStyle name="Обычный 2 2 4 5 4" xfId="344"/>
    <cellStyle name="Обычный 2 2 4 6" xfId="39"/>
    <cellStyle name="Обычный 2 2 4 6 2" xfId="150"/>
    <cellStyle name="Обычный 2 2 4 6 3" xfId="248"/>
    <cellStyle name="Обычный 2 2 4 6 4" xfId="345"/>
    <cellStyle name="Обычный 2 2 4 7" xfId="40"/>
    <cellStyle name="Обычный 2 2 4 7 2" xfId="151"/>
    <cellStyle name="Обычный 2 2 4 7 3" xfId="249"/>
    <cellStyle name="Обычный 2 2 4 7 4" xfId="346"/>
    <cellStyle name="Обычный 2 2 4 8" xfId="140"/>
    <cellStyle name="Обычный 2 2 4 9" xfId="238"/>
    <cellStyle name="Обычный 2 2 5" xfId="41"/>
    <cellStyle name="Обычный 2 2 5 2" xfId="42"/>
    <cellStyle name="Обычный 2 2 5 2 2" xfId="153"/>
    <cellStyle name="Обычный 2 2 5 2 3" xfId="251"/>
    <cellStyle name="Обычный 2 2 5 2 4" xfId="348"/>
    <cellStyle name="Обычный 2 2 5 3" xfId="43"/>
    <cellStyle name="Обычный 2 2 5 3 2" xfId="154"/>
    <cellStyle name="Обычный 2 2 5 3 3" xfId="252"/>
    <cellStyle name="Обычный 2 2 5 3 4" xfId="349"/>
    <cellStyle name="Обычный 2 2 5 4" xfId="44"/>
    <cellStyle name="Обычный 2 2 5 4 2" xfId="155"/>
    <cellStyle name="Обычный 2 2 5 4 3" xfId="253"/>
    <cellStyle name="Обычный 2 2 5 4 4" xfId="350"/>
    <cellStyle name="Обычный 2 2 5 5" xfId="45"/>
    <cellStyle name="Обычный 2 2 5 5 2" xfId="156"/>
    <cellStyle name="Обычный 2 2 5 5 3" xfId="254"/>
    <cellStyle name="Обычный 2 2 5 5 4" xfId="351"/>
    <cellStyle name="Обычный 2 2 5 6" xfId="46"/>
    <cellStyle name="Обычный 2 2 5 6 2" xfId="157"/>
    <cellStyle name="Обычный 2 2 5 6 3" xfId="255"/>
    <cellStyle name="Обычный 2 2 5 6 4" xfId="352"/>
    <cellStyle name="Обычный 2 2 5 7" xfId="152"/>
    <cellStyle name="Обычный 2 2 5 8" xfId="250"/>
    <cellStyle name="Обычный 2 2 5 9" xfId="347"/>
    <cellStyle name="Обычный 2 2 6" xfId="47"/>
    <cellStyle name="Обычный 2 2 6 2" xfId="48"/>
    <cellStyle name="Обычный 2 2 6 2 2" xfId="159"/>
    <cellStyle name="Обычный 2 2 6 2 3" xfId="257"/>
    <cellStyle name="Обычный 2 2 6 2 4" xfId="354"/>
    <cellStyle name="Обычный 2 2 6 3" xfId="49"/>
    <cellStyle name="Обычный 2 2 6 3 2" xfId="160"/>
    <cellStyle name="Обычный 2 2 6 3 3" xfId="258"/>
    <cellStyle name="Обычный 2 2 6 3 4" xfId="355"/>
    <cellStyle name="Обычный 2 2 6 4" xfId="50"/>
    <cellStyle name="Обычный 2 2 6 4 2" xfId="161"/>
    <cellStyle name="Обычный 2 2 6 4 3" xfId="259"/>
    <cellStyle name="Обычный 2 2 6 4 4" xfId="356"/>
    <cellStyle name="Обычный 2 2 6 5" xfId="51"/>
    <cellStyle name="Обычный 2 2 6 5 2" xfId="162"/>
    <cellStyle name="Обычный 2 2 6 5 3" xfId="260"/>
    <cellStyle name="Обычный 2 2 6 5 4" xfId="357"/>
    <cellStyle name="Обычный 2 2 6 6" xfId="52"/>
    <cellStyle name="Обычный 2 2 6 6 2" xfId="163"/>
    <cellStyle name="Обычный 2 2 6 6 3" xfId="261"/>
    <cellStyle name="Обычный 2 2 6 6 4" xfId="358"/>
    <cellStyle name="Обычный 2 2 6 7" xfId="158"/>
    <cellStyle name="Обычный 2 2 6 8" xfId="256"/>
    <cellStyle name="Обычный 2 2 6 9" xfId="353"/>
    <cellStyle name="Обычный 2 2 7" xfId="53"/>
    <cellStyle name="Обычный 2 2 7 2" xfId="54"/>
    <cellStyle name="Обычный 2 2 7 2 2" xfId="165"/>
    <cellStyle name="Обычный 2 2 7 2 3" xfId="263"/>
    <cellStyle name="Обычный 2 2 7 2 4" xfId="360"/>
    <cellStyle name="Обычный 2 2 7 3" xfId="164"/>
    <cellStyle name="Обычный 2 2 7 4" xfId="262"/>
    <cellStyle name="Обычный 2 2 7 5" xfId="359"/>
    <cellStyle name="Обычный 2 2 8" xfId="55"/>
    <cellStyle name="Обычный 2 2 8 2" xfId="166"/>
    <cellStyle name="Обычный 2 2 8 3" xfId="264"/>
    <cellStyle name="Обычный 2 2 8 4" xfId="361"/>
    <cellStyle name="Обычный 2 2 9" xfId="56"/>
    <cellStyle name="Обычный 2 2 9 2" xfId="167"/>
    <cellStyle name="Обычный 2 2 9 3" xfId="265"/>
    <cellStyle name="Обычный 2 2 9 4" xfId="362"/>
    <cellStyle name="Обычный 2 2_30-ра" xfId="57"/>
    <cellStyle name="Обычный 3" xfId="58"/>
    <cellStyle name="Обычный 4" xfId="59"/>
    <cellStyle name="Обычный 4 10" xfId="60"/>
    <cellStyle name="Обычный 4 10 2" xfId="169"/>
    <cellStyle name="Обычный 4 10 3" xfId="267"/>
    <cellStyle name="Обычный 4 10 4" xfId="364"/>
    <cellStyle name="Обычный 4 11" xfId="168"/>
    <cellStyle name="Обычный 4 12" xfId="266"/>
    <cellStyle name="Обычный 4 13" xfId="363"/>
    <cellStyle name="Обычный 4 2" xfId="61"/>
    <cellStyle name="Обычный 4 2 10" xfId="365"/>
    <cellStyle name="Обычный 4 2 2" xfId="62"/>
    <cellStyle name="Обычный 4 2 2 2" xfId="63"/>
    <cellStyle name="Обычный 4 2 2 2 2" xfId="172"/>
    <cellStyle name="Обычный 4 2 2 2 3" xfId="270"/>
    <cellStyle name="Обычный 4 2 2 2 4" xfId="367"/>
    <cellStyle name="Обычный 4 2 2 3" xfId="64"/>
    <cellStyle name="Обычный 4 2 2 3 2" xfId="173"/>
    <cellStyle name="Обычный 4 2 2 3 3" xfId="271"/>
    <cellStyle name="Обычный 4 2 2 3 4" xfId="368"/>
    <cellStyle name="Обычный 4 2 2 4" xfId="65"/>
    <cellStyle name="Обычный 4 2 2 4 2" xfId="174"/>
    <cellStyle name="Обычный 4 2 2 4 3" xfId="272"/>
    <cellStyle name="Обычный 4 2 2 4 4" xfId="369"/>
    <cellStyle name="Обычный 4 2 2 5" xfId="66"/>
    <cellStyle name="Обычный 4 2 2 5 2" xfId="175"/>
    <cellStyle name="Обычный 4 2 2 5 3" xfId="273"/>
    <cellStyle name="Обычный 4 2 2 5 4" xfId="370"/>
    <cellStyle name="Обычный 4 2 2 6" xfId="67"/>
    <cellStyle name="Обычный 4 2 2 6 2" xfId="176"/>
    <cellStyle name="Обычный 4 2 2 6 3" xfId="274"/>
    <cellStyle name="Обычный 4 2 2 6 4" xfId="371"/>
    <cellStyle name="Обычный 4 2 2 7" xfId="171"/>
    <cellStyle name="Обычный 4 2 2 8" xfId="269"/>
    <cellStyle name="Обычный 4 2 2 9" xfId="366"/>
    <cellStyle name="Обычный 4 2 3" xfId="68"/>
    <cellStyle name="Обычный 4 2 3 2" xfId="177"/>
    <cellStyle name="Обычный 4 2 3 3" xfId="275"/>
    <cellStyle name="Обычный 4 2 3 4" xfId="372"/>
    <cellStyle name="Обычный 4 2 4" xfId="69"/>
    <cellStyle name="Обычный 4 2 4 2" xfId="178"/>
    <cellStyle name="Обычный 4 2 4 3" xfId="276"/>
    <cellStyle name="Обычный 4 2 4 4" xfId="373"/>
    <cellStyle name="Обычный 4 2 5" xfId="70"/>
    <cellStyle name="Обычный 4 2 5 2" xfId="179"/>
    <cellStyle name="Обычный 4 2 5 3" xfId="277"/>
    <cellStyle name="Обычный 4 2 5 4" xfId="374"/>
    <cellStyle name="Обычный 4 2 6" xfId="71"/>
    <cellStyle name="Обычный 4 2 6 2" xfId="180"/>
    <cellStyle name="Обычный 4 2 6 3" xfId="278"/>
    <cellStyle name="Обычный 4 2 6 4" xfId="375"/>
    <cellStyle name="Обычный 4 2 7" xfId="72"/>
    <cellStyle name="Обычный 4 2 7 2" xfId="181"/>
    <cellStyle name="Обычный 4 2 7 3" xfId="279"/>
    <cellStyle name="Обычный 4 2 7 4" xfId="376"/>
    <cellStyle name="Обычный 4 2 8" xfId="170"/>
    <cellStyle name="Обычный 4 2 9" xfId="268"/>
    <cellStyle name="Обычный 4 3" xfId="73"/>
    <cellStyle name="Обычный 4 3 10" xfId="377"/>
    <cellStyle name="Обычный 4 3 2" xfId="74"/>
    <cellStyle name="Обычный 4 3 2 2" xfId="75"/>
    <cellStyle name="Обычный 4 3 2 2 2" xfId="184"/>
    <cellStyle name="Обычный 4 3 2 2 3" xfId="282"/>
    <cellStyle name="Обычный 4 3 2 2 4" xfId="379"/>
    <cellStyle name="Обычный 4 3 2 3" xfId="76"/>
    <cellStyle name="Обычный 4 3 2 3 2" xfId="185"/>
    <cellStyle name="Обычный 4 3 2 3 3" xfId="283"/>
    <cellStyle name="Обычный 4 3 2 3 4" xfId="380"/>
    <cellStyle name="Обычный 4 3 2 4" xfId="77"/>
    <cellStyle name="Обычный 4 3 2 4 2" xfId="186"/>
    <cellStyle name="Обычный 4 3 2 4 3" xfId="284"/>
    <cellStyle name="Обычный 4 3 2 4 4" xfId="381"/>
    <cellStyle name="Обычный 4 3 2 5" xfId="78"/>
    <cellStyle name="Обычный 4 3 2 5 2" xfId="187"/>
    <cellStyle name="Обычный 4 3 2 5 3" xfId="285"/>
    <cellStyle name="Обычный 4 3 2 5 4" xfId="382"/>
    <cellStyle name="Обычный 4 3 2 6" xfId="79"/>
    <cellStyle name="Обычный 4 3 2 6 2" xfId="188"/>
    <cellStyle name="Обычный 4 3 2 6 3" xfId="286"/>
    <cellStyle name="Обычный 4 3 2 6 4" xfId="383"/>
    <cellStyle name="Обычный 4 3 2 7" xfId="183"/>
    <cellStyle name="Обычный 4 3 2 8" xfId="281"/>
    <cellStyle name="Обычный 4 3 2 9" xfId="378"/>
    <cellStyle name="Обычный 4 3 3" xfId="80"/>
    <cellStyle name="Обычный 4 3 3 2" xfId="189"/>
    <cellStyle name="Обычный 4 3 3 3" xfId="287"/>
    <cellStyle name="Обычный 4 3 3 4" xfId="384"/>
    <cellStyle name="Обычный 4 3 4" xfId="81"/>
    <cellStyle name="Обычный 4 3 4 2" xfId="190"/>
    <cellStyle name="Обычный 4 3 4 3" xfId="288"/>
    <cellStyle name="Обычный 4 3 4 4" xfId="385"/>
    <cellStyle name="Обычный 4 3 5" xfId="82"/>
    <cellStyle name="Обычный 4 3 5 2" xfId="191"/>
    <cellStyle name="Обычный 4 3 5 3" xfId="289"/>
    <cellStyle name="Обычный 4 3 5 4" xfId="386"/>
    <cellStyle name="Обычный 4 3 6" xfId="83"/>
    <cellStyle name="Обычный 4 3 6 2" xfId="192"/>
    <cellStyle name="Обычный 4 3 6 3" xfId="290"/>
    <cellStyle name="Обычный 4 3 6 4" xfId="387"/>
    <cellStyle name="Обычный 4 3 7" xfId="84"/>
    <cellStyle name="Обычный 4 3 7 2" xfId="193"/>
    <cellStyle name="Обычный 4 3 7 3" xfId="291"/>
    <cellStyle name="Обычный 4 3 7 4" xfId="388"/>
    <cellStyle name="Обычный 4 3 8" xfId="182"/>
    <cellStyle name="Обычный 4 3 9" xfId="280"/>
    <cellStyle name="Обычный 4 4" xfId="85"/>
    <cellStyle name="Обычный 4 4 2" xfId="86"/>
    <cellStyle name="Обычный 4 4 2 2" xfId="195"/>
    <cellStyle name="Обычный 4 4 2 3" xfId="293"/>
    <cellStyle name="Обычный 4 4 2 4" xfId="390"/>
    <cellStyle name="Обычный 4 4 3" xfId="87"/>
    <cellStyle name="Обычный 4 4 3 2" xfId="196"/>
    <cellStyle name="Обычный 4 4 3 3" xfId="294"/>
    <cellStyle name="Обычный 4 4 3 4" xfId="391"/>
    <cellStyle name="Обычный 4 4 4" xfId="88"/>
    <cellStyle name="Обычный 4 4 4 2" xfId="197"/>
    <cellStyle name="Обычный 4 4 4 3" xfId="295"/>
    <cellStyle name="Обычный 4 4 4 4" xfId="392"/>
    <cellStyle name="Обычный 4 4 5" xfId="89"/>
    <cellStyle name="Обычный 4 4 5 2" xfId="198"/>
    <cellStyle name="Обычный 4 4 5 3" xfId="296"/>
    <cellStyle name="Обычный 4 4 5 4" xfId="393"/>
    <cellStyle name="Обычный 4 4 6" xfId="90"/>
    <cellStyle name="Обычный 4 4 6 2" xfId="199"/>
    <cellStyle name="Обычный 4 4 6 3" xfId="297"/>
    <cellStyle name="Обычный 4 4 6 4" xfId="394"/>
    <cellStyle name="Обычный 4 4 7" xfId="194"/>
    <cellStyle name="Обычный 4 4 8" xfId="292"/>
    <cellStyle name="Обычный 4 4 9" xfId="389"/>
    <cellStyle name="Обычный 4 5" xfId="91"/>
    <cellStyle name="Обычный 4 5 2" xfId="92"/>
    <cellStyle name="Обычный 4 5 2 2" xfId="201"/>
    <cellStyle name="Обычный 4 5 2 3" xfId="299"/>
    <cellStyle name="Обычный 4 5 2 4" xfId="396"/>
    <cellStyle name="Обычный 4 5 3" xfId="93"/>
    <cellStyle name="Обычный 4 5 3 2" xfId="202"/>
    <cellStyle name="Обычный 4 5 3 3" xfId="300"/>
    <cellStyle name="Обычный 4 5 3 4" xfId="397"/>
    <cellStyle name="Обычный 4 5 4" xfId="94"/>
    <cellStyle name="Обычный 4 5 4 2" xfId="203"/>
    <cellStyle name="Обычный 4 5 4 3" xfId="301"/>
    <cellStyle name="Обычный 4 5 4 4" xfId="398"/>
    <cellStyle name="Обычный 4 5 5" xfId="95"/>
    <cellStyle name="Обычный 4 5 5 2" xfId="204"/>
    <cellStyle name="Обычный 4 5 5 3" xfId="302"/>
    <cellStyle name="Обычный 4 5 5 4" xfId="399"/>
    <cellStyle name="Обычный 4 5 6" xfId="96"/>
    <cellStyle name="Обычный 4 5 6 2" xfId="205"/>
    <cellStyle name="Обычный 4 5 6 3" xfId="303"/>
    <cellStyle name="Обычный 4 5 6 4" xfId="400"/>
    <cellStyle name="Обычный 4 5 7" xfId="200"/>
    <cellStyle name="Обычный 4 5 8" xfId="298"/>
    <cellStyle name="Обычный 4 5 9" xfId="395"/>
    <cellStyle name="Обычный 4 6" xfId="97"/>
    <cellStyle name="Обычный 4 6 2" xfId="206"/>
    <cellStyle name="Обычный 4 6 3" xfId="304"/>
    <cellStyle name="Обычный 4 6 4" xfId="401"/>
    <cellStyle name="Обычный 4 7" xfId="98"/>
    <cellStyle name="Обычный 4 7 2" xfId="207"/>
    <cellStyle name="Обычный 4 7 3" xfId="305"/>
    <cellStyle name="Обычный 4 7 4" xfId="402"/>
    <cellStyle name="Обычный 4 8" xfId="99"/>
    <cellStyle name="Обычный 4 8 2" xfId="208"/>
    <cellStyle name="Обычный 4 8 3" xfId="306"/>
    <cellStyle name="Обычный 4 8 4" xfId="403"/>
    <cellStyle name="Обычный 4 9" xfId="100"/>
    <cellStyle name="Обычный 4 9 2" xfId="209"/>
    <cellStyle name="Обычный 4 9 3" xfId="307"/>
    <cellStyle name="Обычный 4 9 4" xfId="40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colors>
    <mruColors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garantf1://12012604.0/" TargetMode="External"/><Relationship Id="rId2" Type="http://schemas.openxmlformats.org/officeDocument/2006/relationships/hyperlink" Target="consultantplus://offline/ref=24BAD00E7DCC1A3E2361C500020EF1DB0431DB4FE1D5E5CD07450D4CB3A76BD24BA4F371C18A8C33423B3Ea1uDH" TargetMode="External"/><Relationship Id="rId1" Type="http://schemas.openxmlformats.org/officeDocument/2006/relationships/hyperlink" Target="consultantplus://offline/ref=24BAD00E7DCC1A3E2361C500020EF1DB0431DB4FE1D5E5CD07450D4CB3A76BD24BA4F371C18A8C33423B3Ea1uDH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87"/>
  <sheetViews>
    <sheetView tabSelected="1" view="pageBreakPreview" topLeftCell="A243" zoomScale="60" zoomScaleNormal="80" workbookViewId="0">
      <selection activeCell="C281" sqref="C281:E286"/>
    </sheetView>
  </sheetViews>
  <sheetFormatPr defaultRowHeight="18.75" outlineLevelCol="1" x14ac:dyDescent="0.3"/>
  <cols>
    <col min="1" max="1" width="7.28515625" style="41" customWidth="1"/>
    <col min="2" max="2" width="36.140625" style="40" customWidth="1"/>
    <col min="3" max="3" width="18.85546875" style="40" customWidth="1"/>
    <col min="4" max="4" width="18.7109375" style="40" customWidth="1"/>
    <col min="5" max="5" width="20.42578125" style="40" customWidth="1"/>
    <col min="6" max="6" width="11.85546875" style="40" customWidth="1"/>
    <col min="7" max="7" width="18.28515625" style="40" customWidth="1"/>
    <col min="8" max="8" width="17" style="40" customWidth="1"/>
    <col min="9" max="9" width="14" style="40" customWidth="1"/>
    <col min="10" max="10" width="15.85546875" style="40" customWidth="1"/>
    <col min="11" max="11" width="38.85546875" style="40" customWidth="1"/>
    <col min="12" max="12" width="11.140625" style="40" customWidth="1"/>
    <col min="13" max="13" width="10.85546875" style="40" customWidth="1"/>
    <col min="14" max="14" width="18.85546875" style="40" customWidth="1"/>
    <col min="15" max="15" width="21.28515625" style="40" customWidth="1"/>
    <col min="16" max="16" width="35.7109375" style="40" customWidth="1"/>
    <col min="17" max="17" width="16.5703125" style="40" customWidth="1"/>
    <col min="18" max="18" width="9.140625" style="40"/>
    <col min="19" max="19" width="9.5703125" style="40" hidden="1" customWidth="1" outlineLevel="1"/>
    <col min="20" max="20" width="9.140625" style="40" collapsed="1"/>
    <col min="21" max="16384" width="9.140625" style="40"/>
  </cols>
  <sheetData>
    <row r="1" spans="1:130" ht="47.25" customHeight="1" x14ac:dyDescent="0.35">
      <c r="C1" s="39"/>
      <c r="D1" s="39"/>
      <c r="F1" s="38"/>
      <c r="M1" s="37"/>
      <c r="N1" s="430"/>
      <c r="O1" s="430"/>
      <c r="P1" s="430"/>
    </row>
    <row r="2" spans="1:130" s="36" customFormat="1" ht="40.5" customHeight="1" thickBot="1" x14ac:dyDescent="0.3">
      <c r="A2" s="392" t="s">
        <v>328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</row>
    <row r="3" spans="1:130" s="34" customFormat="1" ht="57" customHeight="1" x14ac:dyDescent="0.25">
      <c r="A3" s="400" t="s">
        <v>0</v>
      </c>
      <c r="B3" s="393" t="s">
        <v>36</v>
      </c>
      <c r="C3" s="397" t="s">
        <v>243</v>
      </c>
      <c r="D3" s="398"/>
      <c r="E3" s="399"/>
      <c r="F3" s="402" t="s">
        <v>40</v>
      </c>
      <c r="G3" s="403"/>
      <c r="H3" s="403"/>
      <c r="I3" s="403"/>
      <c r="J3" s="404"/>
      <c r="K3" s="405" t="s">
        <v>45</v>
      </c>
      <c r="L3" s="405"/>
      <c r="M3" s="405"/>
      <c r="N3" s="405"/>
      <c r="O3" s="393" t="s">
        <v>49</v>
      </c>
      <c r="P3" s="395" t="s">
        <v>52</v>
      </c>
      <c r="Q3" s="35"/>
      <c r="R3" s="35"/>
    </row>
    <row r="4" spans="1:130" s="34" customFormat="1" ht="168" customHeight="1" x14ac:dyDescent="0.25">
      <c r="A4" s="401"/>
      <c r="B4" s="394"/>
      <c r="C4" s="81" t="s">
        <v>229</v>
      </c>
      <c r="D4" s="81" t="s">
        <v>37</v>
      </c>
      <c r="E4" s="81" t="s">
        <v>38</v>
      </c>
      <c r="F4" s="81" t="s">
        <v>3</v>
      </c>
      <c r="G4" s="81" t="s">
        <v>230</v>
      </c>
      <c r="H4" s="81" t="s">
        <v>231</v>
      </c>
      <c r="I4" s="81" t="s">
        <v>42</v>
      </c>
      <c r="J4" s="81" t="s">
        <v>43</v>
      </c>
      <c r="K4" s="81" t="s">
        <v>50</v>
      </c>
      <c r="L4" s="49" t="s">
        <v>232</v>
      </c>
      <c r="M4" s="49" t="s">
        <v>233</v>
      </c>
      <c r="N4" s="49" t="s">
        <v>47</v>
      </c>
      <c r="O4" s="394"/>
      <c r="P4" s="396"/>
      <c r="Q4" s="35"/>
      <c r="R4" s="35"/>
    </row>
    <row r="5" spans="1:130" s="43" customFormat="1" ht="63" x14ac:dyDescent="0.25">
      <c r="A5" s="82"/>
      <c r="B5" s="81">
        <v>1</v>
      </c>
      <c r="C5" s="81">
        <v>2</v>
      </c>
      <c r="D5" s="81">
        <v>3</v>
      </c>
      <c r="E5" s="81" t="s">
        <v>39</v>
      </c>
      <c r="F5" s="81">
        <v>5</v>
      </c>
      <c r="G5" s="81">
        <v>6</v>
      </c>
      <c r="H5" s="81">
        <v>7</v>
      </c>
      <c r="I5" s="81" t="s">
        <v>41</v>
      </c>
      <c r="J5" s="81" t="s">
        <v>44</v>
      </c>
      <c r="K5" s="81">
        <v>10</v>
      </c>
      <c r="L5" s="81">
        <v>11</v>
      </c>
      <c r="M5" s="81">
        <v>12</v>
      </c>
      <c r="N5" s="81" t="s">
        <v>48</v>
      </c>
      <c r="O5" s="83" t="s">
        <v>57</v>
      </c>
      <c r="P5" s="84">
        <v>15</v>
      </c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26"/>
    </row>
    <row r="6" spans="1:130" s="42" customFormat="1" ht="126" customHeight="1" x14ac:dyDescent="0.25">
      <c r="A6" s="337">
        <v>1</v>
      </c>
      <c r="B6" s="302" t="s">
        <v>253</v>
      </c>
      <c r="C6" s="44">
        <v>7</v>
      </c>
      <c r="D6" s="44">
        <v>7</v>
      </c>
      <c r="E6" s="44">
        <f>D6/C6*100</f>
        <v>100</v>
      </c>
      <c r="F6" s="45" t="s">
        <v>6</v>
      </c>
      <c r="G6" s="46">
        <f>G8+G9</f>
        <v>8363.5</v>
      </c>
      <c r="H6" s="46">
        <f>H8+H9</f>
        <v>8347.7000000000007</v>
      </c>
      <c r="I6" s="46">
        <f>H6/G6*100</f>
        <v>99.811083876367562</v>
      </c>
      <c r="J6" s="85">
        <f>E6/I6*100</f>
        <v>100.18927369215471</v>
      </c>
      <c r="K6" s="86" t="s">
        <v>158</v>
      </c>
      <c r="L6" s="70">
        <v>90</v>
      </c>
      <c r="M6" s="49">
        <v>90.4</v>
      </c>
      <c r="N6" s="87">
        <f>M6/L6*100</f>
        <v>100.44444444444444</v>
      </c>
      <c r="O6" s="320">
        <f>N28*J6/100</f>
        <v>100.67450722928152</v>
      </c>
      <c r="P6" s="308" t="s">
        <v>309</v>
      </c>
    </row>
    <row r="7" spans="1:130" s="42" customFormat="1" ht="78.75" customHeight="1" x14ac:dyDescent="0.25">
      <c r="A7" s="338"/>
      <c r="B7" s="303"/>
      <c r="C7" s="311" t="s">
        <v>308</v>
      </c>
      <c r="D7" s="381"/>
      <c r="E7" s="382"/>
      <c r="F7" s="51" t="s">
        <v>54</v>
      </c>
      <c r="G7" s="52"/>
      <c r="H7" s="52"/>
      <c r="I7" s="46"/>
      <c r="J7" s="53"/>
      <c r="K7" s="86" t="s">
        <v>159</v>
      </c>
      <c r="L7" s="70">
        <v>-5</v>
      </c>
      <c r="M7" s="49">
        <v>-1.1000000000000001</v>
      </c>
      <c r="N7" s="87">
        <v>100</v>
      </c>
      <c r="O7" s="321"/>
      <c r="P7" s="309"/>
    </row>
    <row r="8" spans="1:130" s="42" customFormat="1" ht="78" customHeight="1" x14ac:dyDescent="0.25">
      <c r="A8" s="338"/>
      <c r="B8" s="303"/>
      <c r="C8" s="383"/>
      <c r="D8" s="384"/>
      <c r="E8" s="385"/>
      <c r="F8" s="51" t="s">
        <v>53</v>
      </c>
      <c r="G8" s="52"/>
      <c r="H8" s="52"/>
      <c r="I8" s="46" t="e">
        <f>H8/G8*100</f>
        <v>#DIV/0!</v>
      </c>
      <c r="J8" s="53">
        <v>0</v>
      </c>
      <c r="K8" s="75" t="s">
        <v>160</v>
      </c>
      <c r="L8" s="70">
        <v>-5</v>
      </c>
      <c r="M8" s="49">
        <v>2.7</v>
      </c>
      <c r="N8" s="87">
        <v>100</v>
      </c>
      <c r="O8" s="321"/>
      <c r="P8" s="309"/>
    </row>
    <row r="9" spans="1:130" s="42" customFormat="1" ht="78.75" x14ac:dyDescent="0.25">
      <c r="A9" s="338"/>
      <c r="B9" s="303"/>
      <c r="C9" s="383"/>
      <c r="D9" s="384"/>
      <c r="E9" s="385"/>
      <c r="F9" s="51" t="s">
        <v>55</v>
      </c>
      <c r="G9" s="52">
        <v>8363.5</v>
      </c>
      <c r="H9" s="52">
        <v>8347.7000000000007</v>
      </c>
      <c r="I9" s="46">
        <f>H9/G9*100</f>
        <v>99.811083876367562</v>
      </c>
      <c r="J9" s="53">
        <f>E9/I9*100</f>
        <v>0</v>
      </c>
      <c r="K9" s="71" t="s">
        <v>161</v>
      </c>
      <c r="L9" s="70">
        <v>100</v>
      </c>
      <c r="M9" s="49">
        <v>100</v>
      </c>
      <c r="N9" s="87">
        <f t="shared" ref="N9:N27" si="0">M9/L9*100</f>
        <v>100</v>
      </c>
      <c r="O9" s="321"/>
      <c r="P9" s="309"/>
    </row>
    <row r="10" spans="1:130" s="42" customFormat="1" ht="85.5" customHeight="1" x14ac:dyDescent="0.25">
      <c r="A10" s="338"/>
      <c r="B10" s="303"/>
      <c r="C10" s="383"/>
      <c r="D10" s="384"/>
      <c r="E10" s="385"/>
      <c r="F10" s="56" t="s">
        <v>56</v>
      </c>
      <c r="G10" s="52"/>
      <c r="H10" s="52"/>
      <c r="I10" s="46"/>
      <c r="J10" s="53"/>
      <c r="K10" s="75" t="s">
        <v>162</v>
      </c>
      <c r="L10" s="70">
        <v>100</v>
      </c>
      <c r="M10" s="49">
        <v>100</v>
      </c>
      <c r="N10" s="87">
        <f t="shared" si="0"/>
        <v>100</v>
      </c>
      <c r="O10" s="321"/>
      <c r="P10" s="309"/>
    </row>
    <row r="11" spans="1:130" s="42" customFormat="1" ht="126" x14ac:dyDescent="0.25">
      <c r="A11" s="338"/>
      <c r="B11" s="303"/>
      <c r="C11" s="383"/>
      <c r="D11" s="384"/>
      <c r="E11" s="385"/>
      <c r="F11" s="88"/>
      <c r="G11" s="89"/>
      <c r="H11" s="89"/>
      <c r="I11" s="89"/>
      <c r="J11" s="89"/>
      <c r="K11" s="86" t="s">
        <v>163</v>
      </c>
      <c r="L11" s="90">
        <v>0</v>
      </c>
      <c r="M11" s="91">
        <v>0</v>
      </c>
      <c r="N11" s="87">
        <v>100</v>
      </c>
      <c r="O11" s="321"/>
      <c r="P11" s="309"/>
    </row>
    <row r="12" spans="1:130" s="42" customFormat="1" ht="83.25" customHeight="1" thickBot="1" x14ac:dyDescent="0.3">
      <c r="A12" s="338"/>
      <c r="B12" s="303"/>
      <c r="C12" s="383"/>
      <c r="D12" s="384"/>
      <c r="E12" s="385"/>
      <c r="F12" s="92"/>
      <c r="G12" s="93"/>
      <c r="H12" s="93"/>
      <c r="I12" s="93"/>
      <c r="J12" s="93"/>
      <c r="K12" s="54" t="s">
        <v>164</v>
      </c>
      <c r="L12" s="90">
        <v>1.46</v>
      </c>
      <c r="M12" s="91">
        <v>3.8</v>
      </c>
      <c r="N12" s="87">
        <v>100</v>
      </c>
      <c r="O12" s="321"/>
      <c r="P12" s="309"/>
    </row>
    <row r="13" spans="1:130" s="42" customFormat="1" ht="95.25" thickBot="1" x14ac:dyDescent="0.3">
      <c r="A13" s="338"/>
      <c r="B13" s="303"/>
      <c r="C13" s="383"/>
      <c r="D13" s="384"/>
      <c r="E13" s="385"/>
      <c r="F13" s="92"/>
      <c r="G13" s="93"/>
      <c r="H13" s="93"/>
      <c r="I13" s="93"/>
      <c r="J13" s="93"/>
      <c r="K13" s="86" t="s">
        <v>165</v>
      </c>
      <c r="L13" s="90">
        <v>1</v>
      </c>
      <c r="M13" s="91">
        <v>1</v>
      </c>
      <c r="N13" s="87">
        <f t="shared" si="0"/>
        <v>100</v>
      </c>
      <c r="O13" s="321"/>
      <c r="P13" s="309"/>
    </row>
    <row r="14" spans="1:130" s="42" customFormat="1" ht="63.75" thickBot="1" x14ac:dyDescent="0.3">
      <c r="A14" s="338"/>
      <c r="B14" s="303"/>
      <c r="C14" s="383"/>
      <c r="D14" s="384"/>
      <c r="E14" s="385"/>
      <c r="F14" s="92"/>
      <c r="G14" s="93"/>
      <c r="H14" s="93"/>
      <c r="I14" s="93"/>
      <c r="J14" s="93"/>
      <c r="K14" s="86" t="s">
        <v>166</v>
      </c>
      <c r="L14" s="90">
        <v>95</v>
      </c>
      <c r="M14" s="91">
        <v>98.8</v>
      </c>
      <c r="N14" s="87">
        <f t="shared" si="0"/>
        <v>104</v>
      </c>
      <c r="O14" s="321"/>
      <c r="P14" s="309"/>
    </row>
    <row r="15" spans="1:130" s="42" customFormat="1" ht="126.75" thickBot="1" x14ac:dyDescent="0.3">
      <c r="A15" s="338"/>
      <c r="B15" s="303"/>
      <c r="C15" s="383"/>
      <c r="D15" s="384"/>
      <c r="E15" s="385"/>
      <c r="F15" s="92"/>
      <c r="G15" s="93"/>
      <c r="H15" s="93"/>
      <c r="I15" s="93"/>
      <c r="J15" s="93"/>
      <c r="K15" s="86" t="s">
        <v>167</v>
      </c>
      <c r="L15" s="90">
        <v>1</v>
      </c>
      <c r="M15" s="91">
        <v>1</v>
      </c>
      <c r="N15" s="87">
        <f t="shared" si="0"/>
        <v>100</v>
      </c>
      <c r="O15" s="321"/>
      <c r="P15" s="309"/>
    </row>
    <row r="16" spans="1:130" s="42" customFormat="1" ht="17.25" customHeight="1" x14ac:dyDescent="0.25">
      <c r="A16" s="338"/>
      <c r="B16" s="303"/>
      <c r="C16" s="383"/>
      <c r="D16" s="384"/>
      <c r="E16" s="385"/>
      <c r="F16" s="92"/>
      <c r="G16" s="93"/>
      <c r="H16" s="93"/>
      <c r="I16" s="93"/>
      <c r="J16" s="93"/>
      <c r="K16" s="86" t="s">
        <v>168</v>
      </c>
      <c r="L16" s="90">
        <v>95</v>
      </c>
      <c r="M16" s="91">
        <v>100.9</v>
      </c>
      <c r="N16" s="87">
        <f t="shared" si="0"/>
        <v>106.21052631578949</v>
      </c>
      <c r="O16" s="321"/>
      <c r="P16" s="309"/>
    </row>
    <row r="17" spans="1:17" s="42" customFormat="1" ht="157.5" customHeight="1" x14ac:dyDescent="0.25">
      <c r="A17" s="338"/>
      <c r="B17" s="303"/>
      <c r="C17" s="383"/>
      <c r="D17" s="384"/>
      <c r="E17" s="385"/>
      <c r="F17" s="92"/>
      <c r="G17" s="93"/>
      <c r="H17" s="93"/>
      <c r="I17" s="93"/>
      <c r="J17" s="93"/>
      <c r="K17" s="86" t="s">
        <v>169</v>
      </c>
      <c r="L17" s="90">
        <v>100</v>
      </c>
      <c r="M17" s="91">
        <v>100</v>
      </c>
      <c r="N17" s="87">
        <f t="shared" si="0"/>
        <v>100</v>
      </c>
      <c r="O17" s="321"/>
      <c r="P17" s="309"/>
    </row>
    <row r="18" spans="1:17" s="42" customFormat="1" ht="126.75" thickBot="1" x14ac:dyDescent="0.3">
      <c r="A18" s="338"/>
      <c r="B18" s="303"/>
      <c r="C18" s="383"/>
      <c r="D18" s="384"/>
      <c r="E18" s="385"/>
      <c r="F18" s="92"/>
      <c r="G18" s="93"/>
      <c r="H18" s="93"/>
      <c r="I18" s="93"/>
      <c r="J18" s="93"/>
      <c r="K18" s="86" t="s">
        <v>170</v>
      </c>
      <c r="L18" s="90">
        <v>1</v>
      </c>
      <c r="M18" s="91">
        <v>1</v>
      </c>
      <c r="N18" s="87">
        <f t="shared" si="0"/>
        <v>100</v>
      </c>
      <c r="O18" s="321"/>
      <c r="P18" s="309"/>
    </row>
    <row r="19" spans="1:17" s="42" customFormat="1" ht="158.25" thickBot="1" x14ac:dyDescent="0.3">
      <c r="A19" s="338"/>
      <c r="B19" s="303"/>
      <c r="C19" s="383"/>
      <c r="D19" s="384"/>
      <c r="E19" s="385"/>
      <c r="F19" s="92"/>
      <c r="G19" s="93"/>
      <c r="H19" s="93"/>
      <c r="I19" s="93"/>
      <c r="J19" s="93"/>
      <c r="K19" s="71" t="s">
        <v>171</v>
      </c>
      <c r="L19" s="90">
        <v>1</v>
      </c>
      <c r="M19" s="91">
        <v>1</v>
      </c>
      <c r="N19" s="87">
        <f t="shared" si="0"/>
        <v>100</v>
      </c>
      <c r="O19" s="321"/>
      <c r="P19" s="309"/>
    </row>
    <row r="20" spans="1:17" s="42" customFormat="1" ht="79.5" thickBot="1" x14ac:dyDescent="0.3">
      <c r="A20" s="338"/>
      <c r="B20" s="303"/>
      <c r="C20" s="383"/>
      <c r="D20" s="384"/>
      <c r="E20" s="385"/>
      <c r="F20" s="92"/>
      <c r="G20" s="93"/>
      <c r="H20" s="93"/>
      <c r="I20" s="93"/>
      <c r="J20" s="93"/>
      <c r="K20" s="71" t="s">
        <v>172</v>
      </c>
      <c r="L20" s="90">
        <v>0</v>
      </c>
      <c r="M20" s="91">
        <v>0</v>
      </c>
      <c r="N20" s="87">
        <v>100</v>
      </c>
      <c r="O20" s="321"/>
      <c r="P20" s="309"/>
    </row>
    <row r="21" spans="1:17" s="42" customFormat="1" ht="189.75" thickBot="1" x14ac:dyDescent="0.3">
      <c r="A21" s="338"/>
      <c r="B21" s="303"/>
      <c r="C21" s="383"/>
      <c r="D21" s="384"/>
      <c r="E21" s="385"/>
      <c r="F21" s="92"/>
      <c r="G21" s="93"/>
      <c r="H21" s="93"/>
      <c r="I21" s="93"/>
      <c r="J21" s="93"/>
      <c r="K21" s="71" t="s">
        <v>173</v>
      </c>
      <c r="L21" s="90">
        <v>1</v>
      </c>
      <c r="M21" s="91">
        <v>1</v>
      </c>
      <c r="N21" s="87">
        <f t="shared" si="0"/>
        <v>100</v>
      </c>
      <c r="O21" s="321"/>
      <c r="P21" s="309"/>
    </row>
    <row r="22" spans="1:17" s="42" customFormat="1" ht="142.5" thickBot="1" x14ac:dyDescent="0.3">
      <c r="A22" s="338"/>
      <c r="B22" s="303"/>
      <c r="C22" s="383"/>
      <c r="D22" s="384"/>
      <c r="E22" s="385"/>
      <c r="F22" s="92"/>
      <c r="G22" s="93"/>
      <c r="H22" s="93"/>
      <c r="I22" s="93"/>
      <c r="J22" s="93"/>
      <c r="K22" s="71" t="s">
        <v>174</v>
      </c>
      <c r="L22" s="90">
        <v>100</v>
      </c>
      <c r="M22" s="91">
        <v>4.7</v>
      </c>
      <c r="N22" s="87">
        <v>100</v>
      </c>
      <c r="O22" s="321"/>
      <c r="P22" s="309"/>
    </row>
    <row r="23" spans="1:17" s="42" customFormat="1" ht="126.75" thickBot="1" x14ac:dyDescent="0.3">
      <c r="A23" s="338"/>
      <c r="B23" s="303"/>
      <c r="C23" s="383"/>
      <c r="D23" s="384"/>
      <c r="E23" s="385"/>
      <c r="F23" s="92"/>
      <c r="G23" s="93"/>
      <c r="H23" s="93"/>
      <c r="I23" s="93"/>
      <c r="J23" s="93"/>
      <c r="K23" s="71" t="s">
        <v>175</v>
      </c>
      <c r="L23" s="90">
        <v>1</v>
      </c>
      <c r="M23" s="91">
        <v>1</v>
      </c>
      <c r="N23" s="87">
        <f t="shared" si="0"/>
        <v>100</v>
      </c>
      <c r="O23" s="321"/>
      <c r="P23" s="309"/>
    </row>
    <row r="24" spans="1:17" s="42" customFormat="1" ht="111" thickBot="1" x14ac:dyDescent="0.3">
      <c r="A24" s="338"/>
      <c r="B24" s="303"/>
      <c r="C24" s="383"/>
      <c r="D24" s="384"/>
      <c r="E24" s="385"/>
      <c r="F24" s="92"/>
      <c r="G24" s="93"/>
      <c r="H24" s="93"/>
      <c r="I24" s="93"/>
      <c r="J24" s="93"/>
      <c r="K24" s="71" t="s">
        <v>176</v>
      </c>
      <c r="L24" s="90">
        <v>1</v>
      </c>
      <c r="M24" s="91">
        <v>1</v>
      </c>
      <c r="N24" s="87">
        <f t="shared" si="0"/>
        <v>100</v>
      </c>
      <c r="O24" s="321"/>
      <c r="P24" s="309"/>
    </row>
    <row r="25" spans="1:17" s="42" customFormat="1" ht="126.75" thickBot="1" x14ac:dyDescent="0.3">
      <c r="A25" s="338"/>
      <c r="B25" s="303"/>
      <c r="C25" s="383"/>
      <c r="D25" s="384"/>
      <c r="E25" s="385"/>
      <c r="F25" s="92"/>
      <c r="G25" s="93"/>
      <c r="H25" s="93"/>
      <c r="I25" s="93"/>
      <c r="J25" s="93"/>
      <c r="K25" s="71" t="s">
        <v>310</v>
      </c>
      <c r="L25" s="90">
        <v>0</v>
      </c>
      <c r="M25" s="91">
        <v>0</v>
      </c>
      <c r="N25" s="87">
        <v>100</v>
      </c>
      <c r="O25" s="321"/>
      <c r="P25" s="309"/>
    </row>
    <row r="26" spans="1:17" s="42" customFormat="1" ht="142.5" thickBot="1" x14ac:dyDescent="0.3">
      <c r="A26" s="338"/>
      <c r="B26" s="303"/>
      <c r="C26" s="383"/>
      <c r="D26" s="384"/>
      <c r="E26" s="385"/>
      <c r="F26" s="92"/>
      <c r="G26" s="93"/>
      <c r="H26" s="93"/>
      <c r="I26" s="93"/>
      <c r="J26" s="93"/>
      <c r="K26" s="71" t="s">
        <v>177</v>
      </c>
      <c r="L26" s="90">
        <v>1</v>
      </c>
      <c r="M26" s="91">
        <v>1</v>
      </c>
      <c r="N26" s="87">
        <f t="shared" si="0"/>
        <v>100</v>
      </c>
      <c r="O26" s="321"/>
      <c r="P26" s="309"/>
    </row>
    <row r="27" spans="1:17" s="42" customFormat="1" ht="174" thickBot="1" x14ac:dyDescent="0.3">
      <c r="A27" s="338"/>
      <c r="B27" s="303"/>
      <c r="C27" s="383"/>
      <c r="D27" s="384"/>
      <c r="E27" s="385"/>
      <c r="F27" s="92"/>
      <c r="G27" s="93"/>
      <c r="H27" s="93"/>
      <c r="I27" s="93"/>
      <c r="J27" s="93"/>
      <c r="K27" s="71" t="s">
        <v>311</v>
      </c>
      <c r="L27" s="91">
        <v>1</v>
      </c>
      <c r="M27" s="91">
        <v>1</v>
      </c>
      <c r="N27" s="94">
        <f t="shared" si="0"/>
        <v>100</v>
      </c>
      <c r="O27" s="321"/>
      <c r="P27" s="309"/>
    </row>
    <row r="28" spans="1:17" s="42" customFormat="1" ht="16.5" customHeight="1" thickBot="1" x14ac:dyDescent="0.3">
      <c r="A28" s="343"/>
      <c r="B28" s="304"/>
      <c r="C28" s="386"/>
      <c r="D28" s="387"/>
      <c r="E28" s="388"/>
      <c r="F28" s="57"/>
      <c r="G28" s="58"/>
      <c r="H28" s="58"/>
      <c r="I28" s="58"/>
      <c r="J28" s="59"/>
      <c r="K28" s="289" t="s">
        <v>51</v>
      </c>
      <c r="L28" s="290"/>
      <c r="M28" s="291"/>
      <c r="N28" s="67">
        <f>SUM(N6:N27)/22</f>
        <v>100.4843168527379</v>
      </c>
      <c r="O28" s="341"/>
      <c r="P28" s="342"/>
    </row>
    <row r="29" spans="1:17" s="42" customFormat="1" ht="16.5" thickBot="1" x14ac:dyDescent="0.3">
      <c r="A29" s="27"/>
      <c r="B29" s="28"/>
      <c r="C29" s="43"/>
      <c r="D29" s="43"/>
      <c r="E29" s="43"/>
      <c r="F29" s="26"/>
      <c r="G29" s="43"/>
      <c r="H29" s="43"/>
      <c r="I29" s="43"/>
      <c r="J29" s="29"/>
      <c r="K29" s="43"/>
      <c r="L29" s="43"/>
      <c r="M29" s="43"/>
      <c r="N29" s="43"/>
      <c r="O29" s="30"/>
      <c r="P29" s="31"/>
    </row>
    <row r="30" spans="1:17" s="42" customFormat="1" ht="61.5" customHeight="1" thickBot="1" x14ac:dyDescent="0.3">
      <c r="A30" s="337">
        <v>2</v>
      </c>
      <c r="B30" s="302" t="s">
        <v>254</v>
      </c>
      <c r="C30" s="44">
        <v>16</v>
      </c>
      <c r="D30" s="44">
        <v>16</v>
      </c>
      <c r="E30" s="73">
        <f>D30/C30*100</f>
        <v>100</v>
      </c>
      <c r="F30" s="45" t="s">
        <v>6</v>
      </c>
      <c r="G30" s="46">
        <f>G31+G32+G33+G34</f>
        <v>27765.1</v>
      </c>
      <c r="H30" s="46">
        <f>H31+H32+H33+H34</f>
        <v>27765.1</v>
      </c>
      <c r="I30" s="46">
        <f>H30/G30*100</f>
        <v>100</v>
      </c>
      <c r="J30" s="95">
        <f>E30/I30*100</f>
        <v>100</v>
      </c>
      <c r="K30" s="96" t="s">
        <v>84</v>
      </c>
      <c r="L30" s="97">
        <v>501</v>
      </c>
      <c r="M30" s="55">
        <v>501</v>
      </c>
      <c r="N30" s="66">
        <f>M30/L30*100</f>
        <v>100</v>
      </c>
      <c r="O30" s="346">
        <f>N41*J30/100</f>
        <v>100</v>
      </c>
      <c r="P30" s="308" t="s">
        <v>118</v>
      </c>
      <c r="Q30" s="98"/>
    </row>
    <row r="31" spans="1:17" s="42" customFormat="1" ht="63" customHeight="1" thickBot="1" x14ac:dyDescent="0.3">
      <c r="A31" s="338"/>
      <c r="B31" s="303"/>
      <c r="C31" s="311" t="s">
        <v>270</v>
      </c>
      <c r="D31" s="312"/>
      <c r="E31" s="313"/>
      <c r="F31" s="51" t="s">
        <v>54</v>
      </c>
      <c r="G31" s="52"/>
      <c r="H31" s="52"/>
      <c r="I31" s="46" t="e">
        <v>#DIV/0!</v>
      </c>
      <c r="J31" s="53" t="e">
        <v>#DIV/0!</v>
      </c>
      <c r="K31" s="99" t="s">
        <v>85</v>
      </c>
      <c r="L31" s="100">
        <v>0.16500000000000001</v>
      </c>
      <c r="M31" s="55">
        <v>0.16500000000000001</v>
      </c>
      <c r="N31" s="66">
        <f t="shared" ref="N31:N39" si="1">M31/L31*100</f>
        <v>100</v>
      </c>
      <c r="O31" s="347"/>
      <c r="P31" s="309"/>
      <c r="Q31" s="98"/>
    </row>
    <row r="32" spans="1:17" s="42" customFormat="1" ht="78.75" x14ac:dyDescent="0.25">
      <c r="A32" s="338"/>
      <c r="B32" s="303"/>
      <c r="C32" s="314"/>
      <c r="D32" s="315"/>
      <c r="E32" s="316"/>
      <c r="F32" s="51" t="s">
        <v>53</v>
      </c>
      <c r="G32" s="52"/>
      <c r="H32" s="52"/>
      <c r="I32" s="46"/>
      <c r="J32" s="53"/>
      <c r="K32" s="54" t="s">
        <v>86</v>
      </c>
      <c r="L32" s="55">
        <v>13.1</v>
      </c>
      <c r="M32" s="55">
        <v>13.1</v>
      </c>
      <c r="N32" s="66">
        <f t="shared" si="1"/>
        <v>100</v>
      </c>
      <c r="O32" s="347"/>
      <c r="P32" s="309"/>
      <c r="Q32" s="98"/>
    </row>
    <row r="33" spans="1:129" s="42" customFormat="1" ht="78.75" x14ac:dyDescent="0.25">
      <c r="A33" s="338"/>
      <c r="B33" s="303"/>
      <c r="C33" s="314"/>
      <c r="D33" s="315"/>
      <c r="E33" s="316"/>
      <c r="F33" s="51" t="s">
        <v>55</v>
      </c>
      <c r="G33" s="52">
        <v>2225.1</v>
      </c>
      <c r="H33" s="52">
        <v>2225.1</v>
      </c>
      <c r="I33" s="46">
        <f>H33/G33*100</f>
        <v>100</v>
      </c>
      <c r="J33" s="53">
        <v>0</v>
      </c>
      <c r="K33" s="54" t="s">
        <v>87</v>
      </c>
      <c r="L33" s="55">
        <v>22.3</v>
      </c>
      <c r="M33" s="55">
        <v>22.3</v>
      </c>
      <c r="N33" s="66">
        <f t="shared" si="1"/>
        <v>100</v>
      </c>
      <c r="O33" s="347"/>
      <c r="P33" s="309"/>
      <c r="Q33" s="98"/>
    </row>
    <row r="34" spans="1:129" s="42" customFormat="1" ht="79.5" customHeight="1" thickBot="1" x14ac:dyDescent="0.3">
      <c r="A34" s="338"/>
      <c r="B34" s="303"/>
      <c r="C34" s="314"/>
      <c r="D34" s="315"/>
      <c r="E34" s="316"/>
      <c r="F34" s="56" t="s">
        <v>56</v>
      </c>
      <c r="G34" s="52">
        <v>25540</v>
      </c>
      <c r="H34" s="52">
        <v>25540</v>
      </c>
      <c r="I34" s="46">
        <f>H34/G34*100</f>
        <v>100</v>
      </c>
      <c r="J34" s="53">
        <v>0</v>
      </c>
      <c r="K34" s="54" t="s">
        <v>88</v>
      </c>
      <c r="L34" s="55">
        <v>241</v>
      </c>
      <c r="M34" s="55">
        <v>241</v>
      </c>
      <c r="N34" s="66">
        <f t="shared" si="1"/>
        <v>100</v>
      </c>
      <c r="O34" s="347"/>
      <c r="P34" s="309"/>
      <c r="Q34" s="98"/>
    </row>
    <row r="35" spans="1:129" s="42" customFormat="1" ht="95.25" thickBot="1" x14ac:dyDescent="0.3">
      <c r="A35" s="338"/>
      <c r="B35" s="303"/>
      <c r="C35" s="314"/>
      <c r="D35" s="315"/>
      <c r="E35" s="316"/>
      <c r="F35" s="88"/>
      <c r="G35" s="89"/>
      <c r="H35" s="89"/>
      <c r="I35" s="89"/>
      <c r="J35" s="101"/>
      <c r="K35" s="96" t="s">
        <v>89</v>
      </c>
      <c r="L35" s="102">
        <v>30.2</v>
      </c>
      <c r="M35" s="102">
        <v>30.2</v>
      </c>
      <c r="N35" s="66">
        <f t="shared" si="1"/>
        <v>100</v>
      </c>
      <c r="O35" s="347"/>
      <c r="P35" s="309"/>
      <c r="Q35" s="98"/>
    </row>
    <row r="36" spans="1:129" s="42" customFormat="1" ht="95.25" thickBot="1" x14ac:dyDescent="0.3">
      <c r="A36" s="338"/>
      <c r="B36" s="303"/>
      <c r="C36" s="314"/>
      <c r="D36" s="315"/>
      <c r="E36" s="316"/>
      <c r="F36" s="92"/>
      <c r="G36" s="93"/>
      <c r="H36" s="93"/>
      <c r="I36" s="93"/>
      <c r="J36" s="103"/>
      <c r="K36" s="96" t="s">
        <v>90</v>
      </c>
      <c r="L36" s="102">
        <v>0.20599999999999999</v>
      </c>
      <c r="M36" s="102">
        <v>0.20599999999999999</v>
      </c>
      <c r="N36" s="66">
        <f t="shared" si="1"/>
        <v>100</v>
      </c>
      <c r="O36" s="347"/>
      <c r="P36" s="309"/>
      <c r="Q36" s="98"/>
    </row>
    <row r="37" spans="1:129" s="42" customFormat="1" ht="95.25" thickBot="1" x14ac:dyDescent="0.3">
      <c r="A37" s="338"/>
      <c r="B37" s="303"/>
      <c r="C37" s="314"/>
      <c r="D37" s="315"/>
      <c r="E37" s="316"/>
      <c r="F37" s="92"/>
      <c r="G37" s="93"/>
      <c r="H37" s="93"/>
      <c r="I37" s="93"/>
      <c r="J37" s="103"/>
      <c r="K37" s="96" t="s">
        <v>91</v>
      </c>
      <c r="L37" s="102">
        <v>0.152</v>
      </c>
      <c r="M37" s="102">
        <v>0.152</v>
      </c>
      <c r="N37" s="66">
        <f>M37/L37*100</f>
        <v>100</v>
      </c>
      <c r="O37" s="347"/>
      <c r="P37" s="309"/>
      <c r="Q37" s="98"/>
    </row>
    <row r="38" spans="1:129" s="42" customFormat="1" ht="95.25" thickBot="1" x14ac:dyDescent="0.3">
      <c r="A38" s="338"/>
      <c r="B38" s="303"/>
      <c r="C38" s="314"/>
      <c r="D38" s="315"/>
      <c r="E38" s="316"/>
      <c r="F38" s="92"/>
      <c r="G38" s="93"/>
      <c r="H38" s="93"/>
      <c r="I38" s="93"/>
      <c r="J38" s="103"/>
      <c r="K38" s="96" t="s">
        <v>92</v>
      </c>
      <c r="L38" s="104">
        <v>1.01</v>
      </c>
      <c r="M38" s="104">
        <v>1.01</v>
      </c>
      <c r="N38" s="66">
        <f>M38/L38*100</f>
        <v>100</v>
      </c>
      <c r="O38" s="347"/>
      <c r="P38" s="309"/>
      <c r="Q38" s="98"/>
    </row>
    <row r="39" spans="1:129" s="42" customFormat="1" ht="95.25" thickBot="1" x14ac:dyDescent="0.3">
      <c r="A39" s="338"/>
      <c r="B39" s="303"/>
      <c r="C39" s="314"/>
      <c r="D39" s="315"/>
      <c r="E39" s="316"/>
      <c r="F39" s="92"/>
      <c r="G39" s="93"/>
      <c r="H39" s="93"/>
      <c r="I39" s="93"/>
      <c r="J39" s="103"/>
      <c r="K39" s="96" t="s">
        <v>93</v>
      </c>
      <c r="L39" s="102">
        <v>23.1</v>
      </c>
      <c r="M39" s="102">
        <v>23.1</v>
      </c>
      <c r="N39" s="66">
        <f t="shared" si="1"/>
        <v>100</v>
      </c>
      <c r="O39" s="347"/>
      <c r="P39" s="309"/>
      <c r="Q39" s="98"/>
    </row>
    <row r="40" spans="1:129" s="42" customFormat="1" ht="15.75" x14ac:dyDescent="0.25">
      <c r="A40" s="338"/>
      <c r="B40" s="303"/>
      <c r="C40" s="314"/>
      <c r="D40" s="315"/>
      <c r="E40" s="316"/>
      <c r="F40" s="92"/>
      <c r="G40" s="93"/>
      <c r="H40" s="93"/>
      <c r="I40" s="93"/>
      <c r="J40" s="103"/>
      <c r="K40" s="105" t="s">
        <v>46</v>
      </c>
      <c r="L40" s="102"/>
      <c r="M40" s="102"/>
      <c r="N40" s="66"/>
      <c r="O40" s="347"/>
      <c r="P40" s="309"/>
      <c r="Q40" s="98"/>
    </row>
    <row r="41" spans="1:129" s="42" customFormat="1" ht="95.25" customHeight="1" thickBot="1" x14ac:dyDescent="0.3">
      <c r="A41" s="343"/>
      <c r="B41" s="304"/>
      <c r="C41" s="317"/>
      <c r="D41" s="318"/>
      <c r="E41" s="319"/>
      <c r="F41" s="57"/>
      <c r="G41" s="58"/>
      <c r="H41" s="58"/>
      <c r="I41" s="58"/>
      <c r="J41" s="59"/>
      <c r="K41" s="389" t="s">
        <v>51</v>
      </c>
      <c r="L41" s="390"/>
      <c r="M41" s="391"/>
      <c r="N41" s="106">
        <f>SUM(N30:N40)/10</f>
        <v>100</v>
      </c>
      <c r="O41" s="406"/>
      <c r="P41" s="342"/>
      <c r="Q41" s="98"/>
    </row>
    <row r="42" spans="1:129" s="34" customFormat="1" ht="66.75" customHeight="1" x14ac:dyDescent="0.25">
      <c r="A42" s="82"/>
      <c r="B42" s="81">
        <v>1</v>
      </c>
      <c r="C42" s="81">
        <v>2</v>
      </c>
      <c r="D42" s="81">
        <v>3</v>
      </c>
      <c r="E42" s="81" t="s">
        <v>39</v>
      </c>
      <c r="F42" s="81">
        <v>5</v>
      </c>
      <c r="G42" s="81">
        <v>6</v>
      </c>
      <c r="H42" s="81">
        <v>7</v>
      </c>
      <c r="I42" s="81" t="s">
        <v>41</v>
      </c>
      <c r="J42" s="81" t="s">
        <v>44</v>
      </c>
      <c r="K42" s="81">
        <v>10</v>
      </c>
      <c r="L42" s="81">
        <v>11</v>
      </c>
      <c r="M42" s="81">
        <v>12</v>
      </c>
      <c r="N42" s="81" t="s">
        <v>48</v>
      </c>
      <c r="O42" s="107" t="s">
        <v>57</v>
      </c>
      <c r="P42" s="84">
        <v>15</v>
      </c>
      <c r="Q42" s="108"/>
      <c r="R42" s="33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</row>
    <row r="43" spans="1:129" s="34" customFormat="1" ht="79.5" customHeight="1" x14ac:dyDescent="0.25">
      <c r="A43" s="337">
        <v>3</v>
      </c>
      <c r="B43" s="302" t="s">
        <v>255</v>
      </c>
      <c r="C43" s="44">
        <v>11</v>
      </c>
      <c r="D43" s="44">
        <v>11</v>
      </c>
      <c r="E43" s="73">
        <f>D43/C43*100</f>
        <v>100</v>
      </c>
      <c r="F43" s="45" t="s">
        <v>6</v>
      </c>
      <c r="G43" s="46">
        <f>G44+G45+G46+G47</f>
        <v>153038.52299999999</v>
      </c>
      <c r="H43" s="46">
        <f>H44+H45+H46+H47</f>
        <v>153038.823</v>
      </c>
      <c r="I43" s="46">
        <f>H43/G43*100</f>
        <v>100.00019602907433</v>
      </c>
      <c r="J43" s="47">
        <f>E43/I43*100</f>
        <v>99.999803971309944</v>
      </c>
      <c r="K43" s="48" t="s">
        <v>266</v>
      </c>
      <c r="L43" s="55">
        <v>95</v>
      </c>
      <c r="M43" s="55">
        <v>95</v>
      </c>
      <c r="N43" s="66">
        <f>M43/L43*100</f>
        <v>100</v>
      </c>
      <c r="O43" s="346">
        <f>N50*J43/100</f>
        <v>99.999803971309944</v>
      </c>
      <c r="P43" s="308" t="s">
        <v>118</v>
      </c>
      <c r="Q43" s="109"/>
      <c r="R43" s="35"/>
    </row>
    <row r="44" spans="1:129" s="34" customFormat="1" ht="87" customHeight="1" x14ac:dyDescent="0.25">
      <c r="A44" s="338"/>
      <c r="B44" s="303"/>
      <c r="C44" s="311" t="s">
        <v>271</v>
      </c>
      <c r="D44" s="312"/>
      <c r="E44" s="313"/>
      <c r="F44" s="51" t="s">
        <v>54</v>
      </c>
      <c r="G44" s="52">
        <v>94440.570999999996</v>
      </c>
      <c r="H44" s="52">
        <v>94440.570999999996</v>
      </c>
      <c r="I44" s="46">
        <f>H44/G44*100</f>
        <v>100</v>
      </c>
      <c r="J44" s="53">
        <f>E44/I44*100</f>
        <v>0</v>
      </c>
      <c r="K44" s="54" t="s">
        <v>267</v>
      </c>
      <c r="L44" s="110">
        <v>85</v>
      </c>
      <c r="M44" s="55">
        <v>85</v>
      </c>
      <c r="N44" s="66">
        <f t="shared" ref="N44:N45" si="2">M44/L44*100</f>
        <v>100</v>
      </c>
      <c r="O44" s="347"/>
      <c r="P44" s="309"/>
      <c r="Q44" s="109"/>
      <c r="R44" s="35"/>
    </row>
    <row r="45" spans="1:129" s="34" customFormat="1" ht="65.25" customHeight="1" x14ac:dyDescent="0.25">
      <c r="A45" s="338"/>
      <c r="B45" s="303"/>
      <c r="C45" s="314"/>
      <c r="D45" s="315"/>
      <c r="E45" s="316"/>
      <c r="F45" s="51" t="s">
        <v>53</v>
      </c>
      <c r="G45" s="52">
        <v>11666.316999999999</v>
      </c>
      <c r="H45" s="52">
        <v>11666.316999999999</v>
      </c>
      <c r="I45" s="46">
        <f>H45/G45*100</f>
        <v>100</v>
      </c>
      <c r="J45" s="53">
        <f>E45/I45*100</f>
        <v>0</v>
      </c>
      <c r="K45" s="54" t="s">
        <v>94</v>
      </c>
      <c r="L45" s="55">
        <v>20</v>
      </c>
      <c r="M45" s="55">
        <v>20</v>
      </c>
      <c r="N45" s="66">
        <f t="shared" si="2"/>
        <v>100</v>
      </c>
      <c r="O45" s="347"/>
      <c r="P45" s="309"/>
      <c r="Q45" s="109"/>
      <c r="R45" s="35"/>
    </row>
    <row r="46" spans="1:129" s="34" customFormat="1" ht="86.25" customHeight="1" x14ac:dyDescent="0.25">
      <c r="A46" s="338"/>
      <c r="B46" s="303"/>
      <c r="C46" s="314"/>
      <c r="D46" s="315"/>
      <c r="E46" s="316"/>
      <c r="F46" s="51" t="s">
        <v>55</v>
      </c>
      <c r="G46" s="52">
        <v>26547.547999999999</v>
      </c>
      <c r="H46" s="52">
        <v>26547.848000000002</v>
      </c>
      <c r="I46" s="46">
        <f>H46/G46*100</f>
        <v>100.00113004786732</v>
      </c>
      <c r="J46" s="53">
        <f>E46/I46*100</f>
        <v>0</v>
      </c>
      <c r="K46" s="54">
        <v>4</v>
      </c>
      <c r="L46" s="55"/>
      <c r="M46" s="55"/>
      <c r="N46" s="66"/>
      <c r="O46" s="347"/>
      <c r="P46" s="309"/>
      <c r="Q46" s="111"/>
      <c r="R46" s="35"/>
    </row>
    <row r="47" spans="1:129" ht="71.25" customHeight="1" x14ac:dyDescent="0.25">
      <c r="A47" s="338"/>
      <c r="B47" s="303"/>
      <c r="C47" s="314"/>
      <c r="D47" s="315"/>
      <c r="E47" s="316"/>
      <c r="F47" s="56" t="s">
        <v>56</v>
      </c>
      <c r="G47" s="52">
        <v>20384.087</v>
      </c>
      <c r="H47" s="52">
        <v>20384.087</v>
      </c>
      <c r="I47" s="46">
        <f>H47/G47*100</f>
        <v>100</v>
      </c>
      <c r="J47" s="53">
        <f>E47/I47*100</f>
        <v>0</v>
      </c>
      <c r="K47" s="54">
        <v>5</v>
      </c>
      <c r="L47" s="55"/>
      <c r="M47" s="55"/>
      <c r="N47" s="66"/>
      <c r="O47" s="347"/>
      <c r="P47" s="309"/>
      <c r="Q47" s="112"/>
    </row>
    <row r="48" spans="1:129" ht="66.75" customHeight="1" x14ac:dyDescent="0.25">
      <c r="A48" s="338"/>
      <c r="B48" s="303"/>
      <c r="C48" s="314"/>
      <c r="D48" s="315"/>
      <c r="E48" s="316"/>
      <c r="F48" s="88"/>
      <c r="G48" s="89"/>
      <c r="H48" s="89"/>
      <c r="I48" s="89"/>
      <c r="J48" s="101"/>
      <c r="K48" s="113">
        <v>6</v>
      </c>
      <c r="L48" s="102"/>
      <c r="M48" s="102"/>
      <c r="N48" s="66"/>
      <c r="O48" s="347"/>
      <c r="P48" s="309"/>
      <c r="Q48" s="112"/>
    </row>
    <row r="49" spans="1:129" ht="210.75" customHeight="1" x14ac:dyDescent="0.25">
      <c r="A49" s="338"/>
      <c r="B49" s="303"/>
      <c r="C49" s="314"/>
      <c r="D49" s="315"/>
      <c r="E49" s="316"/>
      <c r="F49" s="92"/>
      <c r="G49" s="93"/>
      <c r="H49" s="93"/>
      <c r="I49" s="93"/>
      <c r="J49" s="103"/>
      <c r="K49" s="113">
        <v>7</v>
      </c>
      <c r="L49" s="102"/>
      <c r="M49" s="102"/>
      <c r="N49" s="66"/>
      <c r="O49" s="347"/>
      <c r="P49" s="309"/>
      <c r="Q49" s="112"/>
    </row>
    <row r="50" spans="1:129" ht="63" customHeight="1" thickBot="1" x14ac:dyDescent="0.3">
      <c r="A50" s="343"/>
      <c r="B50" s="304"/>
      <c r="C50" s="317"/>
      <c r="D50" s="318"/>
      <c r="E50" s="319"/>
      <c r="F50" s="57"/>
      <c r="G50" s="58"/>
      <c r="H50" s="58"/>
      <c r="I50" s="58"/>
      <c r="J50" s="59"/>
      <c r="K50" s="289" t="s">
        <v>51</v>
      </c>
      <c r="L50" s="290"/>
      <c r="M50" s="291"/>
      <c r="N50" s="114">
        <f>(N43+N44+N45)/3</f>
        <v>100</v>
      </c>
      <c r="O50" s="406"/>
      <c r="P50" s="342"/>
      <c r="Q50" s="112"/>
    </row>
    <row r="51" spans="1:129" ht="60" customHeight="1" x14ac:dyDescent="0.25">
      <c r="A51" s="360">
        <v>4</v>
      </c>
      <c r="B51" s="302" t="s">
        <v>274</v>
      </c>
      <c r="C51" s="44">
        <v>4</v>
      </c>
      <c r="D51" s="44">
        <v>4</v>
      </c>
      <c r="E51" s="44">
        <f>D51/C51*100</f>
        <v>100</v>
      </c>
      <c r="F51" s="45" t="s">
        <v>6</v>
      </c>
      <c r="G51" s="46">
        <f>G54+G55</f>
        <v>1561.4</v>
      </c>
      <c r="H51" s="46">
        <f>H54+H55</f>
        <v>1561.4</v>
      </c>
      <c r="I51" s="46">
        <f>H51/G51*100</f>
        <v>100</v>
      </c>
      <c r="J51" s="46">
        <f>E51/I51*100</f>
        <v>100</v>
      </c>
      <c r="K51" s="115" t="s">
        <v>178</v>
      </c>
      <c r="L51" s="55">
        <v>100</v>
      </c>
      <c r="M51" s="55">
        <v>100</v>
      </c>
      <c r="N51" s="66">
        <f>M51/L51*100</f>
        <v>100</v>
      </c>
      <c r="O51" s="367">
        <f>N57*J51/100</f>
        <v>100</v>
      </c>
      <c r="P51" s="308" t="s">
        <v>118</v>
      </c>
      <c r="Q51" s="112"/>
    </row>
    <row r="52" spans="1:129" ht="60" customHeight="1" x14ac:dyDescent="0.25">
      <c r="A52" s="338"/>
      <c r="B52" s="303"/>
      <c r="C52" s="311" t="s">
        <v>268</v>
      </c>
      <c r="D52" s="312"/>
      <c r="E52" s="313"/>
      <c r="F52" s="51" t="s">
        <v>54</v>
      </c>
      <c r="G52" s="52">
        <v>0</v>
      </c>
      <c r="H52" s="52">
        <v>0</v>
      </c>
      <c r="I52" s="46" t="s">
        <v>120</v>
      </c>
      <c r="J52" s="116">
        <v>0</v>
      </c>
      <c r="K52" s="115" t="s">
        <v>179</v>
      </c>
      <c r="L52" s="110">
        <v>100</v>
      </c>
      <c r="M52" s="55">
        <v>100</v>
      </c>
      <c r="N52" s="66">
        <f t="shared" ref="N52:N54" si="3">M52/L52*100</f>
        <v>100</v>
      </c>
      <c r="O52" s="368"/>
      <c r="P52" s="309"/>
      <c r="Q52" s="112"/>
    </row>
    <row r="53" spans="1:129" ht="60" customHeight="1" x14ac:dyDescent="0.25">
      <c r="A53" s="338"/>
      <c r="B53" s="303"/>
      <c r="C53" s="314"/>
      <c r="D53" s="315"/>
      <c r="E53" s="316"/>
      <c r="F53" s="51" t="s">
        <v>53</v>
      </c>
      <c r="G53" s="52"/>
      <c r="H53" s="52"/>
      <c r="I53" s="46" t="s">
        <v>120</v>
      </c>
      <c r="J53" s="116">
        <v>0</v>
      </c>
      <c r="K53" s="115" t="s">
        <v>180</v>
      </c>
      <c r="L53" s="55">
        <v>100</v>
      </c>
      <c r="M53" s="55">
        <v>100</v>
      </c>
      <c r="N53" s="63">
        <f t="shared" si="3"/>
        <v>100</v>
      </c>
      <c r="O53" s="368"/>
      <c r="P53" s="309"/>
      <c r="Q53" s="112"/>
    </row>
    <row r="54" spans="1:129" ht="60" customHeight="1" x14ac:dyDescent="0.25">
      <c r="A54" s="338"/>
      <c r="B54" s="303"/>
      <c r="C54" s="314"/>
      <c r="D54" s="315"/>
      <c r="E54" s="316"/>
      <c r="F54" s="51" t="s">
        <v>55</v>
      </c>
      <c r="G54" s="52">
        <v>361.4</v>
      </c>
      <c r="H54" s="52">
        <v>361.4</v>
      </c>
      <c r="I54" s="46">
        <f>H54/G54*100</f>
        <v>100</v>
      </c>
      <c r="J54" s="116">
        <f>E54/I54*100</f>
        <v>0</v>
      </c>
      <c r="K54" s="115" t="s">
        <v>181</v>
      </c>
      <c r="L54" s="55">
        <v>100</v>
      </c>
      <c r="M54" s="55">
        <v>100</v>
      </c>
      <c r="N54" s="66">
        <f t="shared" si="3"/>
        <v>100</v>
      </c>
      <c r="O54" s="368"/>
      <c r="P54" s="309"/>
      <c r="Q54" s="112"/>
    </row>
    <row r="55" spans="1:129" ht="60" customHeight="1" x14ac:dyDescent="0.25">
      <c r="A55" s="338"/>
      <c r="B55" s="303"/>
      <c r="C55" s="314"/>
      <c r="D55" s="315"/>
      <c r="E55" s="316"/>
      <c r="F55" s="56" t="s">
        <v>56</v>
      </c>
      <c r="G55" s="52">
        <v>1200</v>
      </c>
      <c r="H55" s="52">
        <v>1200</v>
      </c>
      <c r="I55" s="46">
        <f>H55/G55*100</f>
        <v>100</v>
      </c>
      <c r="J55" s="116">
        <f>E55/I55*100</f>
        <v>0</v>
      </c>
      <c r="K55" s="115" t="s">
        <v>182</v>
      </c>
      <c r="L55" s="55">
        <v>12</v>
      </c>
      <c r="M55" s="55">
        <v>12</v>
      </c>
      <c r="N55" s="66">
        <v>100</v>
      </c>
      <c r="O55" s="368"/>
      <c r="P55" s="309"/>
      <c r="Q55" s="112"/>
    </row>
    <row r="56" spans="1:129" ht="60" customHeight="1" x14ac:dyDescent="0.25">
      <c r="A56" s="338"/>
      <c r="B56" s="303"/>
      <c r="C56" s="314"/>
      <c r="D56" s="315"/>
      <c r="E56" s="316"/>
      <c r="F56" s="88"/>
      <c r="G56" s="89"/>
      <c r="H56" s="89"/>
      <c r="I56" s="89"/>
      <c r="J56" s="101"/>
      <c r="K56" s="113">
        <v>6</v>
      </c>
      <c r="L56" s="102"/>
      <c r="M56" s="102"/>
      <c r="N56" s="63"/>
      <c r="O56" s="368"/>
      <c r="P56" s="309"/>
      <c r="Q56" s="112"/>
    </row>
    <row r="57" spans="1:129" ht="60" customHeight="1" thickBot="1" x14ac:dyDescent="0.3">
      <c r="A57" s="343"/>
      <c r="B57" s="304"/>
      <c r="C57" s="317"/>
      <c r="D57" s="318"/>
      <c r="E57" s="319"/>
      <c r="F57" s="57"/>
      <c r="G57" s="58"/>
      <c r="H57" s="58"/>
      <c r="I57" s="58"/>
      <c r="J57" s="59"/>
      <c r="K57" s="364" t="s">
        <v>51</v>
      </c>
      <c r="L57" s="365"/>
      <c r="M57" s="366"/>
      <c r="N57" s="67">
        <f>SUM(N51:N55)/5</f>
        <v>100</v>
      </c>
      <c r="O57" s="369"/>
      <c r="P57" s="342"/>
      <c r="Q57" s="112"/>
    </row>
    <row r="58" spans="1:129" s="34" customFormat="1" ht="101.25" customHeight="1" x14ac:dyDescent="0.25">
      <c r="A58" s="360">
        <v>5</v>
      </c>
      <c r="B58" s="419" t="s">
        <v>151</v>
      </c>
      <c r="C58" s="44">
        <v>10</v>
      </c>
      <c r="D58" s="44">
        <v>10</v>
      </c>
      <c r="E58" s="44">
        <f>D58/C58*100</f>
        <v>100</v>
      </c>
      <c r="F58" s="117" t="s">
        <v>6</v>
      </c>
      <c r="G58" s="46">
        <f>SUM(G59:G62)</f>
        <v>5997.7860000000001</v>
      </c>
      <c r="H58" s="46">
        <f>SUM(H59:H62)</f>
        <v>5997.7860000000001</v>
      </c>
      <c r="I58" s="46">
        <f>H58/G58*100</f>
        <v>100</v>
      </c>
      <c r="J58" s="53">
        <f>E58/I58*100</f>
        <v>100</v>
      </c>
      <c r="K58" s="48" t="s">
        <v>277</v>
      </c>
      <c r="L58" s="118">
        <v>3</v>
      </c>
      <c r="M58" s="118">
        <v>3</v>
      </c>
      <c r="N58" s="119">
        <f>M58/L58*100</f>
        <v>100</v>
      </c>
      <c r="O58" s="416">
        <f>N65*J58/100</f>
        <v>100</v>
      </c>
      <c r="P58" s="413" t="s">
        <v>118</v>
      </c>
      <c r="Q58" s="108"/>
      <c r="R58" s="33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</row>
    <row r="59" spans="1:129" s="34" customFormat="1" ht="79.5" customHeight="1" x14ac:dyDescent="0.25">
      <c r="A59" s="338"/>
      <c r="B59" s="420"/>
      <c r="C59" s="311" t="s">
        <v>278</v>
      </c>
      <c r="D59" s="312"/>
      <c r="E59" s="313"/>
      <c r="F59" s="120" t="s">
        <v>54</v>
      </c>
      <c r="G59" s="121">
        <v>1787.9870000000001</v>
      </c>
      <c r="H59" s="121">
        <v>1787.9870000000001</v>
      </c>
      <c r="I59" s="46">
        <f>H59/G59*100</f>
        <v>100</v>
      </c>
      <c r="J59" s="53">
        <f>E59/I59*100</f>
        <v>0</v>
      </c>
      <c r="K59" s="122" t="s">
        <v>183</v>
      </c>
      <c r="L59" s="123">
        <v>1</v>
      </c>
      <c r="M59" s="118">
        <v>1</v>
      </c>
      <c r="N59" s="119">
        <f t="shared" ref="N59" si="4">M59/L59*100</f>
        <v>100</v>
      </c>
      <c r="O59" s="417"/>
      <c r="P59" s="414"/>
      <c r="Q59" s="109"/>
      <c r="R59" s="35"/>
    </row>
    <row r="60" spans="1:129" s="34" customFormat="1" ht="76.5" customHeight="1" x14ac:dyDescent="0.25">
      <c r="A60" s="338"/>
      <c r="B60" s="420"/>
      <c r="C60" s="314"/>
      <c r="D60" s="315"/>
      <c r="E60" s="316"/>
      <c r="F60" s="120" t="s">
        <v>53</v>
      </c>
      <c r="G60" s="121">
        <v>1690.1949999999999</v>
      </c>
      <c r="H60" s="121">
        <v>1690.1949999999999</v>
      </c>
      <c r="I60" s="46">
        <f>H60/G60*100</f>
        <v>100</v>
      </c>
      <c r="J60" s="53">
        <f>E60/I60*100</f>
        <v>0</v>
      </c>
      <c r="K60" s="122">
        <v>3</v>
      </c>
      <c r="L60" s="118"/>
      <c r="M60" s="118"/>
      <c r="N60" s="119"/>
      <c r="O60" s="417"/>
      <c r="P60" s="414"/>
      <c r="Q60" s="109"/>
      <c r="R60" s="35"/>
    </row>
    <row r="61" spans="1:129" s="34" customFormat="1" ht="65.25" customHeight="1" x14ac:dyDescent="0.25">
      <c r="A61" s="338"/>
      <c r="B61" s="420"/>
      <c r="C61" s="314"/>
      <c r="D61" s="315"/>
      <c r="E61" s="316"/>
      <c r="F61" s="120" t="s">
        <v>55</v>
      </c>
      <c r="G61" s="121">
        <v>66.358000000000004</v>
      </c>
      <c r="H61" s="121">
        <v>66.358000000000004</v>
      </c>
      <c r="I61" s="46">
        <f>H61/G61*100</f>
        <v>100</v>
      </c>
      <c r="J61" s="53">
        <f>E61/I61*100</f>
        <v>0</v>
      </c>
      <c r="K61" s="122">
        <v>4</v>
      </c>
      <c r="L61" s="118"/>
      <c r="M61" s="118"/>
      <c r="N61" s="119"/>
      <c r="O61" s="417"/>
      <c r="P61" s="414"/>
      <c r="Q61" s="109"/>
      <c r="R61" s="35"/>
    </row>
    <row r="62" spans="1:129" s="34" customFormat="1" ht="86.25" customHeight="1" x14ac:dyDescent="0.25">
      <c r="A62" s="338"/>
      <c r="B62" s="420"/>
      <c r="C62" s="314"/>
      <c r="D62" s="315"/>
      <c r="E62" s="316"/>
      <c r="F62" s="124" t="s">
        <v>56</v>
      </c>
      <c r="G62" s="121">
        <v>2453.2460000000001</v>
      </c>
      <c r="H62" s="121">
        <v>2453.2460000000001</v>
      </c>
      <c r="I62" s="46">
        <f>H62/G62*100</f>
        <v>100</v>
      </c>
      <c r="J62" s="53">
        <f>E62/I62*100</f>
        <v>0</v>
      </c>
      <c r="K62" s="122">
        <v>5</v>
      </c>
      <c r="L62" s="118"/>
      <c r="M62" s="118"/>
      <c r="N62" s="119"/>
      <c r="O62" s="417"/>
      <c r="P62" s="414"/>
      <c r="Q62" s="111"/>
      <c r="R62" s="35"/>
    </row>
    <row r="63" spans="1:129" ht="71.25" customHeight="1" x14ac:dyDescent="0.25">
      <c r="A63" s="338"/>
      <c r="B63" s="420"/>
      <c r="C63" s="314"/>
      <c r="D63" s="315"/>
      <c r="E63" s="316"/>
      <c r="F63" s="88"/>
      <c r="G63" s="89"/>
      <c r="H63" s="89"/>
      <c r="I63" s="89"/>
      <c r="J63" s="101"/>
      <c r="K63" s="125">
        <v>6</v>
      </c>
      <c r="L63" s="102"/>
      <c r="M63" s="102"/>
      <c r="N63" s="119"/>
      <c r="O63" s="417"/>
      <c r="P63" s="414"/>
      <c r="Q63" s="112"/>
    </row>
    <row r="64" spans="1:129" ht="66.75" customHeight="1" x14ac:dyDescent="0.25">
      <c r="A64" s="338"/>
      <c r="B64" s="420"/>
      <c r="C64" s="314"/>
      <c r="D64" s="315"/>
      <c r="E64" s="316"/>
      <c r="F64" s="92"/>
      <c r="G64" s="93"/>
      <c r="H64" s="93"/>
      <c r="I64" s="93"/>
      <c r="J64" s="103"/>
      <c r="K64" s="125">
        <v>7</v>
      </c>
      <c r="L64" s="102"/>
      <c r="M64" s="102"/>
      <c r="N64" s="119"/>
      <c r="O64" s="417"/>
      <c r="P64" s="414"/>
      <c r="Q64" s="112"/>
    </row>
    <row r="65" spans="1:17" ht="69.75" customHeight="1" thickBot="1" x14ac:dyDescent="0.3">
      <c r="A65" s="361"/>
      <c r="B65" s="421"/>
      <c r="C65" s="317"/>
      <c r="D65" s="318"/>
      <c r="E65" s="319"/>
      <c r="F65" s="57"/>
      <c r="G65" s="58"/>
      <c r="H65" s="58"/>
      <c r="I65" s="58"/>
      <c r="J65" s="59"/>
      <c r="K65" s="364" t="s">
        <v>51</v>
      </c>
      <c r="L65" s="365"/>
      <c r="M65" s="366"/>
      <c r="N65" s="126">
        <f>SUM(N58:N59)/2</f>
        <v>100</v>
      </c>
      <c r="O65" s="418"/>
      <c r="P65" s="415"/>
      <c r="Q65" s="112"/>
    </row>
    <row r="66" spans="1:17" ht="50.25" customHeight="1" x14ac:dyDescent="0.25">
      <c r="A66" s="349">
        <v>6</v>
      </c>
      <c r="B66" s="302" t="s">
        <v>184</v>
      </c>
      <c r="C66" s="44">
        <v>2</v>
      </c>
      <c r="D66" s="44">
        <v>2</v>
      </c>
      <c r="E66" s="44">
        <f>D66/C66*100</f>
        <v>100</v>
      </c>
      <c r="F66" s="45" t="s">
        <v>6</v>
      </c>
      <c r="G66" s="46">
        <f>G67+G68+G69+G70</f>
        <v>7069</v>
      </c>
      <c r="H66" s="46">
        <f>H67+H68+H69+H70</f>
        <v>6173.1</v>
      </c>
      <c r="I66" s="46">
        <f>H66/G66*100</f>
        <v>87.326354505587773</v>
      </c>
      <c r="J66" s="65">
        <f>E66/I66*100</f>
        <v>114.51296755276927</v>
      </c>
      <c r="K66" s="48" t="s">
        <v>95</v>
      </c>
      <c r="L66" s="55">
        <v>260</v>
      </c>
      <c r="M66" s="55">
        <v>273.89999999999998</v>
      </c>
      <c r="N66" s="66">
        <f>M66/L66*100</f>
        <v>105.34615384615384</v>
      </c>
      <c r="O66" s="320">
        <f>N72*J66/100</f>
        <v>50.431974731814982</v>
      </c>
      <c r="P66" s="308" t="s">
        <v>96</v>
      </c>
      <c r="Q66" s="112"/>
    </row>
    <row r="67" spans="1:17" ht="66.75" customHeight="1" x14ac:dyDescent="0.25">
      <c r="A67" s="350"/>
      <c r="B67" s="303"/>
      <c r="C67" s="311" t="s">
        <v>312</v>
      </c>
      <c r="D67" s="312"/>
      <c r="E67" s="313"/>
      <c r="F67" s="51" t="s">
        <v>54</v>
      </c>
      <c r="G67" s="52"/>
      <c r="H67" s="52"/>
      <c r="I67" s="46" t="e">
        <f>H67/G67*100</f>
        <v>#DIV/0!</v>
      </c>
      <c r="J67" s="53" t="e">
        <f>E67/I67*100</f>
        <v>#DIV/0!</v>
      </c>
      <c r="K67" s="54" t="s">
        <v>97</v>
      </c>
      <c r="L67" s="110">
        <v>1</v>
      </c>
      <c r="M67" s="55">
        <v>0</v>
      </c>
      <c r="N67" s="66">
        <f t="shared" ref="N67:N70" si="5">M67/L67*100</f>
        <v>0</v>
      </c>
      <c r="O67" s="321"/>
      <c r="P67" s="309"/>
      <c r="Q67" s="112"/>
    </row>
    <row r="68" spans="1:17" ht="66.75" customHeight="1" x14ac:dyDescent="0.25">
      <c r="A68" s="350"/>
      <c r="B68" s="303"/>
      <c r="C68" s="314"/>
      <c r="D68" s="315"/>
      <c r="E68" s="316"/>
      <c r="F68" s="51" t="s">
        <v>53</v>
      </c>
      <c r="G68" s="52"/>
      <c r="H68" s="52"/>
      <c r="I68" s="46" t="e">
        <f>H68/G68*100</f>
        <v>#DIV/0!</v>
      </c>
      <c r="J68" s="53" t="e">
        <f>E68/I68*100</f>
        <v>#DIV/0!</v>
      </c>
      <c r="K68" s="54" t="s">
        <v>98</v>
      </c>
      <c r="L68" s="55">
        <v>1</v>
      </c>
      <c r="M68" s="55">
        <v>0</v>
      </c>
      <c r="N68" s="66">
        <f t="shared" si="5"/>
        <v>0</v>
      </c>
      <c r="O68" s="321"/>
      <c r="P68" s="309"/>
      <c r="Q68" s="112"/>
    </row>
    <row r="69" spans="1:17" ht="66.75" customHeight="1" x14ac:dyDescent="0.25">
      <c r="A69" s="350"/>
      <c r="B69" s="303"/>
      <c r="C69" s="314"/>
      <c r="D69" s="315"/>
      <c r="E69" s="316"/>
      <c r="F69" s="51" t="s">
        <v>55</v>
      </c>
      <c r="G69" s="52">
        <v>7069</v>
      </c>
      <c r="H69" s="52">
        <v>6173.1</v>
      </c>
      <c r="I69" s="46">
        <f>H69/G69*100</f>
        <v>87.326354505587773</v>
      </c>
      <c r="J69" s="53">
        <f>E69/I69*100</f>
        <v>0</v>
      </c>
      <c r="K69" s="54" t="s">
        <v>99</v>
      </c>
      <c r="L69" s="55">
        <v>1</v>
      </c>
      <c r="M69" s="55">
        <v>0.4</v>
      </c>
      <c r="N69" s="66">
        <f t="shared" si="5"/>
        <v>40</v>
      </c>
      <c r="O69" s="321"/>
      <c r="P69" s="309"/>
      <c r="Q69" s="112"/>
    </row>
    <row r="70" spans="1:17" ht="66.75" customHeight="1" x14ac:dyDescent="0.25">
      <c r="A70" s="350"/>
      <c r="B70" s="303"/>
      <c r="C70" s="314"/>
      <c r="D70" s="315"/>
      <c r="E70" s="316"/>
      <c r="F70" s="56" t="s">
        <v>56</v>
      </c>
      <c r="G70" s="52"/>
      <c r="H70" s="52"/>
      <c r="I70" s="46" t="e">
        <f>H70/G70*100</f>
        <v>#DIV/0!</v>
      </c>
      <c r="J70" s="53" t="e">
        <f>E70/I70*100</f>
        <v>#DIV/0!</v>
      </c>
      <c r="K70" s="54" t="s">
        <v>100</v>
      </c>
      <c r="L70" s="55">
        <v>98.87</v>
      </c>
      <c r="M70" s="55">
        <v>74.010000000000005</v>
      </c>
      <c r="N70" s="66">
        <f t="shared" si="5"/>
        <v>74.855871346212197</v>
      </c>
      <c r="O70" s="321"/>
      <c r="P70" s="309"/>
      <c r="Q70" s="112"/>
    </row>
    <row r="71" spans="1:17" ht="18" customHeight="1" x14ac:dyDescent="0.25">
      <c r="A71" s="350"/>
      <c r="B71" s="303"/>
      <c r="C71" s="314"/>
      <c r="D71" s="315"/>
      <c r="E71" s="316"/>
      <c r="F71" s="92"/>
      <c r="G71" s="93"/>
      <c r="H71" s="93"/>
      <c r="I71" s="93"/>
      <c r="J71" s="103"/>
      <c r="K71" s="105" t="s">
        <v>46</v>
      </c>
      <c r="L71" s="102"/>
      <c r="M71" s="102"/>
      <c r="N71" s="63"/>
      <c r="O71" s="321"/>
      <c r="P71" s="309"/>
      <c r="Q71" s="112"/>
    </row>
    <row r="72" spans="1:17" ht="44.25" customHeight="1" thickBot="1" x14ac:dyDescent="0.3">
      <c r="A72" s="377"/>
      <c r="B72" s="304"/>
      <c r="C72" s="317"/>
      <c r="D72" s="318"/>
      <c r="E72" s="319"/>
      <c r="F72" s="57"/>
      <c r="G72" s="58"/>
      <c r="H72" s="58"/>
      <c r="I72" s="58"/>
      <c r="J72" s="59"/>
      <c r="K72" s="289" t="s">
        <v>51</v>
      </c>
      <c r="L72" s="290"/>
      <c r="M72" s="291"/>
      <c r="N72" s="72">
        <f>SUM(N70,N69,N68,N67,N66)/5</f>
        <v>44.040405038473203</v>
      </c>
      <c r="O72" s="341"/>
      <c r="P72" s="342"/>
      <c r="Q72" s="112"/>
    </row>
    <row r="73" spans="1:17" ht="47.25" customHeight="1" x14ac:dyDescent="0.25">
      <c r="A73" s="337">
        <v>7</v>
      </c>
      <c r="B73" s="302" t="s">
        <v>256</v>
      </c>
      <c r="C73" s="44">
        <v>10</v>
      </c>
      <c r="D73" s="44">
        <v>8</v>
      </c>
      <c r="E73" s="44">
        <f>D73/C73*100</f>
        <v>80</v>
      </c>
      <c r="F73" s="45" t="s">
        <v>6</v>
      </c>
      <c r="G73" s="46">
        <f>G76+G75</f>
        <v>2143.1999999999998</v>
      </c>
      <c r="H73" s="46">
        <f>H76+H75</f>
        <v>2121</v>
      </c>
      <c r="I73" s="46">
        <f>H73/G73*100</f>
        <v>98.964165733482659</v>
      </c>
      <c r="J73" s="65">
        <f>E73/I73*100</f>
        <v>80.837340876944822</v>
      </c>
      <c r="K73" s="48" t="s">
        <v>101</v>
      </c>
      <c r="L73" s="55">
        <v>303</v>
      </c>
      <c r="M73" s="55">
        <v>344</v>
      </c>
      <c r="N73" s="63">
        <f>M73/L73*100</f>
        <v>113.53135313531352</v>
      </c>
      <c r="O73" s="407">
        <f>N82*J73/100</f>
        <v>98.789187846263317</v>
      </c>
      <c r="P73" s="308" t="s">
        <v>118</v>
      </c>
      <c r="Q73" s="112"/>
    </row>
    <row r="74" spans="1:17" ht="60" customHeight="1" x14ac:dyDescent="0.25">
      <c r="A74" s="338"/>
      <c r="B74" s="303"/>
      <c r="C74" s="311" t="s">
        <v>275</v>
      </c>
      <c r="D74" s="312"/>
      <c r="E74" s="313"/>
      <c r="F74" s="51" t="s">
        <v>54</v>
      </c>
      <c r="G74" s="52"/>
      <c r="H74" s="52"/>
      <c r="I74" s="46" t="e">
        <f>H74/G74*100</f>
        <v>#DIV/0!</v>
      </c>
      <c r="J74" s="53" t="e">
        <f>E74/I74*100</f>
        <v>#DIV/0!</v>
      </c>
      <c r="K74" s="54" t="s">
        <v>131</v>
      </c>
      <c r="L74" s="127">
        <v>0.79200000000000004</v>
      </c>
      <c r="M74" s="128">
        <v>0.76500000000000001</v>
      </c>
      <c r="N74" s="63">
        <f t="shared" ref="N74:N81" si="6">M74/L74*100</f>
        <v>96.590909090909079</v>
      </c>
      <c r="O74" s="408"/>
      <c r="P74" s="309"/>
      <c r="Q74" s="112"/>
    </row>
    <row r="75" spans="1:17" ht="60" customHeight="1" x14ac:dyDescent="0.25">
      <c r="A75" s="338"/>
      <c r="B75" s="303"/>
      <c r="C75" s="314"/>
      <c r="D75" s="315"/>
      <c r="E75" s="316"/>
      <c r="F75" s="51" t="s">
        <v>53</v>
      </c>
      <c r="G75" s="52">
        <v>716.5</v>
      </c>
      <c r="H75" s="52">
        <v>716.5</v>
      </c>
      <c r="I75" s="46">
        <f>H75/G75*100</f>
        <v>100</v>
      </c>
      <c r="J75" s="53">
        <f>E75/I75*100</f>
        <v>0</v>
      </c>
      <c r="K75" s="54" t="s">
        <v>102</v>
      </c>
      <c r="L75" s="55">
        <v>348</v>
      </c>
      <c r="M75" s="55">
        <v>380</v>
      </c>
      <c r="N75" s="63">
        <f t="shared" si="6"/>
        <v>109.19540229885058</v>
      </c>
      <c r="O75" s="408"/>
      <c r="P75" s="309"/>
      <c r="Q75" s="112"/>
    </row>
    <row r="76" spans="1:17" ht="60" customHeight="1" x14ac:dyDescent="0.25">
      <c r="A76" s="338"/>
      <c r="B76" s="303"/>
      <c r="C76" s="314"/>
      <c r="D76" s="315"/>
      <c r="E76" s="316"/>
      <c r="F76" s="51" t="s">
        <v>55</v>
      </c>
      <c r="G76" s="52">
        <v>1426.7</v>
      </c>
      <c r="H76" s="52">
        <v>1404.5</v>
      </c>
      <c r="I76" s="46">
        <f>H76/G76*100</f>
        <v>98.443961589682488</v>
      </c>
      <c r="J76" s="53">
        <f>E76/I76*100</f>
        <v>0</v>
      </c>
      <c r="K76" s="54" t="s">
        <v>103</v>
      </c>
      <c r="L76" s="55">
        <v>69</v>
      </c>
      <c r="M76" s="55">
        <v>69</v>
      </c>
      <c r="N76" s="63">
        <f t="shared" si="6"/>
        <v>100</v>
      </c>
      <c r="O76" s="408"/>
      <c r="P76" s="309"/>
      <c r="Q76" s="112"/>
    </row>
    <row r="77" spans="1:17" ht="60" customHeight="1" x14ac:dyDescent="0.25">
      <c r="A77" s="338"/>
      <c r="B77" s="303"/>
      <c r="C77" s="314"/>
      <c r="D77" s="315"/>
      <c r="E77" s="316"/>
      <c r="F77" s="56" t="s">
        <v>56</v>
      </c>
      <c r="G77" s="52"/>
      <c r="H77" s="52"/>
      <c r="I77" s="46" t="e">
        <f>H77/G77*100</f>
        <v>#DIV/0!</v>
      </c>
      <c r="J77" s="53" t="e">
        <f>E77/I77*100</f>
        <v>#DIV/0!</v>
      </c>
      <c r="K77" s="54" t="s">
        <v>104</v>
      </c>
      <c r="L77" s="55">
        <v>3</v>
      </c>
      <c r="M77" s="55">
        <v>6</v>
      </c>
      <c r="N77" s="63">
        <f t="shared" si="6"/>
        <v>200</v>
      </c>
      <c r="O77" s="408"/>
      <c r="P77" s="309"/>
      <c r="Q77" s="112"/>
    </row>
    <row r="78" spans="1:17" ht="60" customHeight="1" x14ac:dyDescent="0.25">
      <c r="A78" s="338"/>
      <c r="B78" s="303"/>
      <c r="C78" s="314"/>
      <c r="D78" s="315"/>
      <c r="E78" s="316"/>
      <c r="F78" s="88"/>
      <c r="G78" s="89"/>
      <c r="H78" s="89"/>
      <c r="I78" s="89"/>
      <c r="J78" s="101"/>
      <c r="K78" s="113" t="s">
        <v>105</v>
      </c>
      <c r="L78" s="102">
        <v>73</v>
      </c>
      <c r="M78" s="102">
        <v>82</v>
      </c>
      <c r="N78" s="63">
        <f t="shared" si="6"/>
        <v>112.32876712328768</v>
      </c>
      <c r="O78" s="408"/>
      <c r="P78" s="309"/>
      <c r="Q78" s="112"/>
    </row>
    <row r="79" spans="1:17" ht="60" customHeight="1" x14ac:dyDescent="0.25">
      <c r="A79" s="338"/>
      <c r="B79" s="303"/>
      <c r="C79" s="314"/>
      <c r="D79" s="315"/>
      <c r="E79" s="316"/>
      <c r="F79" s="92"/>
      <c r="G79" s="93"/>
      <c r="H79" s="93"/>
      <c r="I79" s="93"/>
      <c r="J79" s="103"/>
      <c r="K79" s="113" t="s">
        <v>132</v>
      </c>
      <c r="L79" s="102">
        <v>71</v>
      </c>
      <c r="M79" s="102">
        <v>77</v>
      </c>
      <c r="N79" s="63">
        <f t="shared" si="6"/>
        <v>108.45070422535213</v>
      </c>
      <c r="O79" s="408"/>
      <c r="P79" s="309"/>
      <c r="Q79" s="112"/>
    </row>
    <row r="80" spans="1:17" ht="60" customHeight="1" x14ac:dyDescent="0.25">
      <c r="A80" s="338"/>
      <c r="B80" s="303"/>
      <c r="C80" s="314"/>
      <c r="D80" s="315"/>
      <c r="E80" s="316"/>
      <c r="F80" s="92"/>
      <c r="G80" s="93"/>
      <c r="H80" s="93"/>
      <c r="I80" s="93"/>
      <c r="J80" s="103"/>
      <c r="K80" s="113" t="s">
        <v>133</v>
      </c>
      <c r="L80" s="102">
        <v>81</v>
      </c>
      <c r="M80" s="102">
        <v>103</v>
      </c>
      <c r="N80" s="63">
        <f t="shared" si="6"/>
        <v>127.16049382716051</v>
      </c>
      <c r="O80" s="408"/>
      <c r="P80" s="309"/>
      <c r="Q80" s="112"/>
    </row>
    <row r="81" spans="1:17" ht="60" customHeight="1" x14ac:dyDescent="0.25">
      <c r="A81" s="338"/>
      <c r="B81" s="303"/>
      <c r="C81" s="314"/>
      <c r="D81" s="315"/>
      <c r="E81" s="316"/>
      <c r="F81" s="92"/>
      <c r="G81" s="93"/>
      <c r="H81" s="93"/>
      <c r="I81" s="93"/>
      <c r="J81" s="103"/>
      <c r="K81" s="113" t="s">
        <v>134</v>
      </c>
      <c r="L81" s="102">
        <v>46</v>
      </c>
      <c r="M81" s="102">
        <v>61</v>
      </c>
      <c r="N81" s="63">
        <f t="shared" si="6"/>
        <v>132.60869565217391</v>
      </c>
      <c r="O81" s="408"/>
      <c r="P81" s="309"/>
      <c r="Q81" s="112"/>
    </row>
    <row r="82" spans="1:17" ht="49.5" customHeight="1" thickBot="1" x14ac:dyDescent="0.3">
      <c r="A82" s="343"/>
      <c r="B82" s="304"/>
      <c r="C82" s="317"/>
      <c r="D82" s="318"/>
      <c r="E82" s="319"/>
      <c r="F82" s="57"/>
      <c r="G82" s="58"/>
      <c r="H82" s="58"/>
      <c r="I82" s="58"/>
      <c r="J82" s="59"/>
      <c r="K82" s="289" t="s">
        <v>51</v>
      </c>
      <c r="L82" s="290"/>
      <c r="M82" s="291"/>
      <c r="N82" s="67">
        <f>SUM(N73:N81)/9</f>
        <v>122.20736948367193</v>
      </c>
      <c r="O82" s="409"/>
      <c r="P82" s="342"/>
      <c r="Q82" s="112"/>
    </row>
    <row r="83" spans="1:17" ht="116.25" customHeight="1" x14ac:dyDescent="0.25">
      <c r="A83" s="360">
        <v>8</v>
      </c>
      <c r="B83" s="371" t="s">
        <v>257</v>
      </c>
      <c r="C83" s="44">
        <v>6</v>
      </c>
      <c r="D83" s="44">
        <v>6</v>
      </c>
      <c r="E83" s="44">
        <f>D83/C83*100</f>
        <v>100</v>
      </c>
      <c r="F83" s="45" t="s">
        <v>6</v>
      </c>
      <c r="G83" s="46">
        <v>60</v>
      </c>
      <c r="H83" s="46">
        <v>60</v>
      </c>
      <c r="I83" s="46">
        <f>H83/G83*100</f>
        <v>100</v>
      </c>
      <c r="J83" s="69">
        <f>E83/I83*100</f>
        <v>100</v>
      </c>
      <c r="K83" s="48" t="s">
        <v>109</v>
      </c>
      <c r="L83" s="55">
        <v>65</v>
      </c>
      <c r="M83" s="55">
        <v>65</v>
      </c>
      <c r="N83" s="66">
        <f>M83/L83*100</f>
        <v>100</v>
      </c>
      <c r="O83" s="320">
        <f>N88*J83/100</f>
        <v>100</v>
      </c>
      <c r="P83" s="308" t="s">
        <v>118</v>
      </c>
      <c r="Q83" s="112"/>
    </row>
    <row r="84" spans="1:17" ht="82.5" customHeight="1" x14ac:dyDescent="0.25">
      <c r="A84" s="338"/>
      <c r="B84" s="372"/>
      <c r="C84" s="311" t="s">
        <v>286</v>
      </c>
      <c r="D84" s="312"/>
      <c r="E84" s="313"/>
      <c r="F84" s="51" t="s">
        <v>54</v>
      </c>
      <c r="G84" s="52"/>
      <c r="H84" s="52"/>
      <c r="I84" s="46" t="e">
        <f>H84/G84*100</f>
        <v>#DIV/0!</v>
      </c>
      <c r="J84" s="53" t="e">
        <f>E84/I84*100</f>
        <v>#DIV/0!</v>
      </c>
      <c r="K84" s="54" t="s">
        <v>110</v>
      </c>
      <c r="L84" s="49">
        <v>100</v>
      </c>
      <c r="M84" s="55">
        <v>100</v>
      </c>
      <c r="N84" s="66">
        <f>M84/L84*100</f>
        <v>100</v>
      </c>
      <c r="O84" s="321"/>
      <c r="P84" s="309"/>
      <c r="Q84" s="112"/>
    </row>
    <row r="85" spans="1:17" ht="123.75" customHeight="1" x14ac:dyDescent="0.25">
      <c r="A85" s="338"/>
      <c r="B85" s="372"/>
      <c r="C85" s="314"/>
      <c r="D85" s="315"/>
      <c r="E85" s="316"/>
      <c r="F85" s="51" t="s">
        <v>53</v>
      </c>
      <c r="G85" s="52"/>
      <c r="H85" s="52"/>
      <c r="I85" s="46" t="e">
        <f>H85/G85*100</f>
        <v>#DIV/0!</v>
      </c>
      <c r="J85" s="53" t="e">
        <f>E85/I85*100</f>
        <v>#DIV/0!</v>
      </c>
      <c r="K85" s="54" t="s">
        <v>111</v>
      </c>
      <c r="L85" s="55">
        <v>35</v>
      </c>
      <c r="M85" s="55">
        <v>35</v>
      </c>
      <c r="N85" s="66">
        <f>M85/L85*100</f>
        <v>100</v>
      </c>
      <c r="O85" s="321"/>
      <c r="P85" s="309"/>
      <c r="Q85" s="112"/>
    </row>
    <row r="86" spans="1:17" ht="104.25" customHeight="1" x14ac:dyDescent="0.25">
      <c r="A86" s="338"/>
      <c r="B86" s="372"/>
      <c r="C86" s="314"/>
      <c r="D86" s="315"/>
      <c r="E86" s="316"/>
      <c r="F86" s="51" t="s">
        <v>55</v>
      </c>
      <c r="G86" s="52">
        <v>60</v>
      </c>
      <c r="H86" s="52">
        <v>60</v>
      </c>
      <c r="I86" s="46">
        <f>H86/G86*100</f>
        <v>100</v>
      </c>
      <c r="J86" s="53">
        <f>E86/I86*100</f>
        <v>0</v>
      </c>
      <c r="K86" s="54" t="s">
        <v>112</v>
      </c>
      <c r="L86" s="55">
        <v>80</v>
      </c>
      <c r="M86" s="55">
        <v>80</v>
      </c>
      <c r="N86" s="66">
        <f>M86/L86*100</f>
        <v>100</v>
      </c>
      <c r="O86" s="321"/>
      <c r="P86" s="309"/>
      <c r="Q86" s="112"/>
    </row>
    <row r="87" spans="1:17" ht="60" customHeight="1" x14ac:dyDescent="0.25">
      <c r="A87" s="338"/>
      <c r="B87" s="372"/>
      <c r="C87" s="314"/>
      <c r="D87" s="315"/>
      <c r="E87" s="316"/>
      <c r="F87" s="56" t="s">
        <v>56</v>
      </c>
      <c r="G87" s="52"/>
      <c r="H87" s="52"/>
      <c r="I87" s="46" t="e">
        <f>H87/G87*100</f>
        <v>#DIV/0!</v>
      </c>
      <c r="J87" s="53" t="e">
        <f>E87/I87*100</f>
        <v>#DIV/0!</v>
      </c>
      <c r="K87" s="54">
        <v>5</v>
      </c>
      <c r="L87" s="55"/>
      <c r="M87" s="55"/>
      <c r="N87" s="66"/>
      <c r="O87" s="321"/>
      <c r="P87" s="309"/>
      <c r="Q87" s="112"/>
    </row>
    <row r="88" spans="1:17" ht="42.75" customHeight="1" thickBot="1" x14ac:dyDescent="0.3">
      <c r="A88" s="343"/>
      <c r="B88" s="373"/>
      <c r="C88" s="317"/>
      <c r="D88" s="318"/>
      <c r="E88" s="319"/>
      <c r="F88" s="57"/>
      <c r="G88" s="58"/>
      <c r="H88" s="58"/>
      <c r="I88" s="58"/>
      <c r="J88" s="59"/>
      <c r="K88" s="289" t="s">
        <v>51</v>
      </c>
      <c r="L88" s="290"/>
      <c r="M88" s="291"/>
      <c r="N88" s="114">
        <v>100</v>
      </c>
      <c r="O88" s="341"/>
      <c r="P88" s="342"/>
      <c r="Q88" s="112"/>
    </row>
    <row r="89" spans="1:17" ht="66" customHeight="1" x14ac:dyDescent="0.25">
      <c r="A89" s="360">
        <v>9</v>
      </c>
      <c r="B89" s="302" t="s">
        <v>135</v>
      </c>
      <c r="C89" s="44">
        <v>6</v>
      </c>
      <c r="D89" s="44">
        <v>6</v>
      </c>
      <c r="E89" s="44">
        <f>D89/C89*100</f>
        <v>100</v>
      </c>
      <c r="F89" s="45" t="s">
        <v>6</v>
      </c>
      <c r="G89" s="62">
        <f>G90+G91+G92+G93</f>
        <v>45</v>
      </c>
      <c r="H89" s="62">
        <f>H90+H91+H92+H93</f>
        <v>45</v>
      </c>
      <c r="I89" s="62">
        <f>H89/G89*100</f>
        <v>100</v>
      </c>
      <c r="J89" s="129">
        <f>E89/I89*100</f>
        <v>100</v>
      </c>
      <c r="K89" s="130" t="s">
        <v>106</v>
      </c>
      <c r="L89" s="131">
        <v>72.7</v>
      </c>
      <c r="M89" s="131">
        <v>72.8</v>
      </c>
      <c r="N89" s="132">
        <f>M89/L89*100</f>
        <v>100.13755158184318</v>
      </c>
      <c r="O89" s="422">
        <f>N95*J89/100</f>
        <v>100.44267592410647</v>
      </c>
      <c r="P89" s="308" t="s">
        <v>228</v>
      </c>
      <c r="Q89" s="112"/>
    </row>
    <row r="90" spans="1:17" ht="66" customHeight="1" x14ac:dyDescent="0.25">
      <c r="A90" s="338"/>
      <c r="B90" s="303"/>
      <c r="C90" s="311" t="s">
        <v>314</v>
      </c>
      <c r="D90" s="312"/>
      <c r="E90" s="313"/>
      <c r="F90" s="51" t="s">
        <v>54</v>
      </c>
      <c r="G90" s="52"/>
      <c r="H90" s="52"/>
      <c r="I90" s="62" t="e">
        <f>H90/G90*100</f>
        <v>#DIV/0!</v>
      </c>
      <c r="J90" s="133" t="e">
        <f>E90/I90*100</f>
        <v>#DIV/0!</v>
      </c>
      <c r="K90" s="130" t="s">
        <v>107</v>
      </c>
      <c r="L90" s="131">
        <v>63.9</v>
      </c>
      <c r="M90" s="131">
        <v>63.9</v>
      </c>
      <c r="N90" s="132">
        <f>M90/L90*100</f>
        <v>100</v>
      </c>
      <c r="O90" s="423"/>
      <c r="P90" s="309"/>
      <c r="Q90" s="112"/>
    </row>
    <row r="91" spans="1:17" ht="66" customHeight="1" x14ac:dyDescent="0.25">
      <c r="A91" s="338"/>
      <c r="B91" s="303"/>
      <c r="C91" s="314"/>
      <c r="D91" s="315"/>
      <c r="E91" s="316"/>
      <c r="F91" s="51" t="s">
        <v>53</v>
      </c>
      <c r="G91" s="52"/>
      <c r="H91" s="52"/>
      <c r="I91" s="62" t="e">
        <f>H91/G91*100</f>
        <v>#DIV/0!</v>
      </c>
      <c r="J91" s="133" t="e">
        <f>E91/I91*100</f>
        <v>#DIV/0!</v>
      </c>
      <c r="K91" s="130" t="s">
        <v>108</v>
      </c>
      <c r="L91" s="131">
        <v>4200</v>
      </c>
      <c r="M91" s="131">
        <v>4250</v>
      </c>
      <c r="N91" s="132">
        <f>M91/L91*100</f>
        <v>101.19047619047619</v>
      </c>
      <c r="O91" s="423"/>
      <c r="P91" s="309"/>
      <c r="Q91" s="112"/>
    </row>
    <row r="92" spans="1:17" ht="60" customHeight="1" x14ac:dyDescent="0.25">
      <c r="A92" s="338"/>
      <c r="B92" s="303"/>
      <c r="C92" s="314"/>
      <c r="D92" s="315"/>
      <c r="E92" s="316"/>
      <c r="F92" s="51" t="s">
        <v>55</v>
      </c>
      <c r="G92" s="64">
        <v>45</v>
      </c>
      <c r="H92" s="64">
        <v>45</v>
      </c>
      <c r="I92" s="62">
        <f>H92/G92*100</f>
        <v>100</v>
      </c>
      <c r="J92" s="133">
        <f>E92/I92*100</f>
        <v>0</v>
      </c>
      <c r="K92" s="134"/>
      <c r="L92" s="135"/>
      <c r="M92" s="136"/>
      <c r="N92" s="66"/>
      <c r="O92" s="423"/>
      <c r="P92" s="309"/>
      <c r="Q92" s="112"/>
    </row>
    <row r="93" spans="1:17" ht="60" customHeight="1" x14ac:dyDescent="0.25">
      <c r="A93" s="338"/>
      <c r="B93" s="303"/>
      <c r="C93" s="314"/>
      <c r="D93" s="315"/>
      <c r="E93" s="316"/>
      <c r="F93" s="56" t="s">
        <v>56</v>
      </c>
      <c r="G93" s="52"/>
      <c r="H93" s="52"/>
      <c r="I93" s="62" t="e">
        <f>H93/G93*100</f>
        <v>#DIV/0!</v>
      </c>
      <c r="J93" s="133" t="e">
        <f>E93/I93*100</f>
        <v>#DIV/0!</v>
      </c>
      <c r="K93" s="137"/>
      <c r="L93" s="135"/>
      <c r="M93" s="136"/>
      <c r="N93" s="66"/>
      <c r="O93" s="423"/>
      <c r="P93" s="309"/>
      <c r="Q93" s="112"/>
    </row>
    <row r="94" spans="1:17" ht="27" customHeight="1" x14ac:dyDescent="0.25">
      <c r="A94" s="338"/>
      <c r="B94" s="303"/>
      <c r="C94" s="314"/>
      <c r="D94" s="315"/>
      <c r="E94" s="316"/>
      <c r="F94" s="92"/>
      <c r="G94" s="93"/>
      <c r="H94" s="93"/>
      <c r="I94" s="93"/>
      <c r="J94" s="103"/>
      <c r="K94" s="138"/>
      <c r="L94" s="139"/>
      <c r="M94" s="102"/>
      <c r="N94" s="63"/>
      <c r="O94" s="423"/>
      <c r="P94" s="309"/>
      <c r="Q94" s="112"/>
    </row>
    <row r="95" spans="1:17" ht="60" customHeight="1" thickBot="1" x14ac:dyDescent="0.3">
      <c r="A95" s="343"/>
      <c r="B95" s="304"/>
      <c r="C95" s="317"/>
      <c r="D95" s="318"/>
      <c r="E95" s="319"/>
      <c r="F95" s="57"/>
      <c r="G95" s="58"/>
      <c r="H95" s="58"/>
      <c r="I95" s="58"/>
      <c r="J95" s="59"/>
      <c r="K95" s="289" t="s">
        <v>51</v>
      </c>
      <c r="L95" s="290"/>
      <c r="M95" s="291"/>
      <c r="N95" s="67">
        <f>AVERAGE(N89:N94)</f>
        <v>100.44267592410647</v>
      </c>
      <c r="O95" s="424"/>
      <c r="P95" s="342"/>
      <c r="Q95" s="112"/>
    </row>
    <row r="96" spans="1:17" ht="40.5" customHeight="1" x14ac:dyDescent="0.25">
      <c r="A96" s="360">
        <v>10</v>
      </c>
      <c r="B96" s="374" t="s">
        <v>185</v>
      </c>
      <c r="C96" s="44">
        <v>20</v>
      </c>
      <c r="D96" s="44">
        <v>20</v>
      </c>
      <c r="E96" s="44">
        <f>D96/C96*100</f>
        <v>100</v>
      </c>
      <c r="F96" s="45" t="s">
        <v>6</v>
      </c>
      <c r="G96" s="46">
        <f>G99</f>
        <v>207.5</v>
      </c>
      <c r="H96" s="46">
        <v>190.8</v>
      </c>
      <c r="I96" s="46">
        <f>H96/G96*100</f>
        <v>91.951807228915669</v>
      </c>
      <c r="J96" s="47">
        <f>E96/I96*100</f>
        <v>108.75262054507337</v>
      </c>
      <c r="K96" s="48" t="s">
        <v>136</v>
      </c>
      <c r="L96" s="49">
        <v>44</v>
      </c>
      <c r="M96" s="49">
        <v>53.9</v>
      </c>
      <c r="N96" s="50">
        <f>M96/L96*100</f>
        <v>122.49999999999999</v>
      </c>
      <c r="O96" s="320">
        <f>N101*J96/100</f>
        <v>117.11046082770399</v>
      </c>
      <c r="P96" s="308" t="s">
        <v>70</v>
      </c>
      <c r="Q96" s="112"/>
    </row>
    <row r="97" spans="1:17" ht="39.75" customHeight="1" x14ac:dyDescent="0.25">
      <c r="A97" s="379"/>
      <c r="B97" s="375"/>
      <c r="C97" s="311" t="s">
        <v>326</v>
      </c>
      <c r="D97" s="312"/>
      <c r="E97" s="313"/>
      <c r="F97" s="51" t="s">
        <v>54</v>
      </c>
      <c r="G97" s="52"/>
      <c r="H97" s="52"/>
      <c r="I97" s="46" t="e">
        <f>H97/G97*100</f>
        <v>#DIV/0!</v>
      </c>
      <c r="J97" s="53" t="e">
        <f>E97/I97*100</f>
        <v>#DIV/0!</v>
      </c>
      <c r="K97" s="54" t="s">
        <v>58</v>
      </c>
      <c r="L97" s="49">
        <v>49</v>
      </c>
      <c r="M97" s="49">
        <v>49</v>
      </c>
      <c r="N97" s="50">
        <f t="shared" ref="N97:N98" si="7">M97/L97*100</f>
        <v>100</v>
      </c>
      <c r="O97" s="321"/>
      <c r="P97" s="309"/>
      <c r="Q97" s="112"/>
    </row>
    <row r="98" spans="1:17" ht="60" customHeight="1" x14ac:dyDescent="0.25">
      <c r="A98" s="379"/>
      <c r="B98" s="375"/>
      <c r="C98" s="314"/>
      <c r="D98" s="315"/>
      <c r="E98" s="316"/>
      <c r="F98" s="51" t="s">
        <v>53</v>
      </c>
      <c r="G98" s="52"/>
      <c r="H98" s="52"/>
      <c r="I98" s="46" t="e">
        <f>H98/G98*100</f>
        <v>#DIV/0!</v>
      </c>
      <c r="J98" s="53" t="e">
        <f>E98/I98*100</f>
        <v>#DIV/0!</v>
      </c>
      <c r="K98" s="54" t="s">
        <v>137</v>
      </c>
      <c r="L98" s="49">
        <v>90</v>
      </c>
      <c r="M98" s="49">
        <v>90.5</v>
      </c>
      <c r="N98" s="50">
        <f t="shared" si="7"/>
        <v>100.55555555555556</v>
      </c>
      <c r="O98" s="321"/>
      <c r="P98" s="309"/>
      <c r="Q98" s="112"/>
    </row>
    <row r="99" spans="1:17" ht="60" customHeight="1" x14ac:dyDescent="0.25">
      <c r="A99" s="379"/>
      <c r="B99" s="375"/>
      <c r="C99" s="314"/>
      <c r="D99" s="315"/>
      <c r="E99" s="316"/>
      <c r="F99" s="51" t="s">
        <v>55</v>
      </c>
      <c r="G99" s="52">
        <v>207.5</v>
      </c>
      <c r="H99" s="52">
        <v>190.8</v>
      </c>
      <c r="I99" s="46">
        <f>H99/G99*100</f>
        <v>91.951807228915669</v>
      </c>
      <c r="J99" s="53">
        <f>E99/I99*100</f>
        <v>0</v>
      </c>
      <c r="K99" s="54"/>
      <c r="L99" s="55"/>
      <c r="M99" s="55"/>
      <c r="N99" s="50"/>
      <c r="O99" s="321"/>
      <c r="P99" s="309"/>
      <c r="Q99" s="112"/>
    </row>
    <row r="100" spans="1:17" ht="60" customHeight="1" x14ac:dyDescent="0.25">
      <c r="A100" s="379"/>
      <c r="B100" s="375"/>
      <c r="C100" s="314"/>
      <c r="D100" s="315"/>
      <c r="E100" s="316"/>
      <c r="F100" s="56" t="s">
        <v>56</v>
      </c>
      <c r="G100" s="52"/>
      <c r="H100" s="52"/>
      <c r="I100" s="46" t="e">
        <f>H100/G100*100</f>
        <v>#DIV/0!</v>
      </c>
      <c r="J100" s="53" t="e">
        <f>E100/I100*100</f>
        <v>#DIV/0!</v>
      </c>
      <c r="K100" s="54"/>
      <c r="L100" s="55"/>
      <c r="M100" s="55"/>
      <c r="N100" s="50"/>
      <c r="O100" s="321"/>
      <c r="P100" s="309"/>
      <c r="Q100" s="112"/>
    </row>
    <row r="101" spans="1:17" ht="44.25" customHeight="1" thickBot="1" x14ac:dyDescent="0.3">
      <c r="A101" s="380"/>
      <c r="B101" s="376"/>
      <c r="C101" s="317"/>
      <c r="D101" s="318"/>
      <c r="E101" s="319"/>
      <c r="F101" s="57"/>
      <c r="G101" s="58"/>
      <c r="H101" s="58"/>
      <c r="I101" s="58"/>
      <c r="J101" s="59"/>
      <c r="K101" s="364" t="s">
        <v>51</v>
      </c>
      <c r="L101" s="365"/>
      <c r="M101" s="366"/>
      <c r="N101" s="60">
        <f>(N96+N97+N98)/3</f>
        <v>107.68518518518518</v>
      </c>
      <c r="O101" s="341"/>
      <c r="P101" s="342"/>
      <c r="Q101" s="112"/>
    </row>
    <row r="102" spans="1:17" ht="60" customHeight="1" x14ac:dyDescent="0.25">
      <c r="A102" s="299">
        <v>11</v>
      </c>
      <c r="B102" s="362" t="s">
        <v>258</v>
      </c>
      <c r="C102" s="61">
        <v>7</v>
      </c>
      <c r="D102" s="61">
        <v>7</v>
      </c>
      <c r="E102" s="44">
        <f>D102/C102*100</f>
        <v>100</v>
      </c>
      <c r="F102" s="45" t="s">
        <v>6</v>
      </c>
      <c r="G102" s="62">
        <f>G105</f>
        <v>39.799999999999997</v>
      </c>
      <c r="H102" s="62">
        <f>H105</f>
        <v>39.799999999999997</v>
      </c>
      <c r="I102" s="46">
        <f>H102/G102*100</f>
        <v>100</v>
      </c>
      <c r="J102" s="53">
        <f>E102/I102*100</f>
        <v>100</v>
      </c>
      <c r="K102" s="48" t="s">
        <v>138</v>
      </c>
      <c r="L102" s="49">
        <v>7</v>
      </c>
      <c r="M102" s="49">
        <v>9</v>
      </c>
      <c r="N102" s="63">
        <f>M102/L102*100</f>
        <v>128.57142857142858</v>
      </c>
      <c r="O102" s="320">
        <f>N107*J102/100</f>
        <v>116.19047619047619</v>
      </c>
      <c r="P102" s="308" t="s">
        <v>70</v>
      </c>
      <c r="Q102" s="112"/>
    </row>
    <row r="103" spans="1:17" ht="60" customHeight="1" x14ac:dyDescent="0.25">
      <c r="A103" s="300"/>
      <c r="B103" s="363"/>
      <c r="C103" s="311" t="s">
        <v>325</v>
      </c>
      <c r="D103" s="312"/>
      <c r="E103" s="313"/>
      <c r="F103" s="51" t="s">
        <v>54</v>
      </c>
      <c r="G103" s="64"/>
      <c r="H103" s="64"/>
      <c r="I103" s="46" t="e">
        <f>H103/G103*100</f>
        <v>#DIV/0!</v>
      </c>
      <c r="J103" s="53" t="e">
        <f>E103/I103*100</f>
        <v>#DIV/0!</v>
      </c>
      <c r="K103" s="54" t="s">
        <v>139</v>
      </c>
      <c r="L103" s="49">
        <v>250</v>
      </c>
      <c r="M103" s="49">
        <v>300</v>
      </c>
      <c r="N103" s="63">
        <f t="shared" ref="N103:N104" si="8">M103/L103*100</f>
        <v>120</v>
      </c>
      <c r="O103" s="321"/>
      <c r="P103" s="309"/>
      <c r="Q103" s="112"/>
    </row>
    <row r="104" spans="1:17" ht="60" customHeight="1" x14ac:dyDescent="0.25">
      <c r="A104" s="300"/>
      <c r="B104" s="363"/>
      <c r="C104" s="314"/>
      <c r="D104" s="315"/>
      <c r="E104" s="316"/>
      <c r="F104" s="51" t="s">
        <v>53</v>
      </c>
      <c r="G104" s="64"/>
      <c r="H104" s="64"/>
      <c r="I104" s="46" t="e">
        <f>H104/G104*100</f>
        <v>#DIV/0!</v>
      </c>
      <c r="J104" s="65" t="e">
        <f>E104/I104*100</f>
        <v>#DIV/0!</v>
      </c>
      <c r="K104" s="54" t="s">
        <v>140</v>
      </c>
      <c r="L104" s="49">
        <v>26</v>
      </c>
      <c r="M104" s="49">
        <v>26</v>
      </c>
      <c r="N104" s="63">
        <f t="shared" si="8"/>
        <v>100</v>
      </c>
      <c r="O104" s="321"/>
      <c r="P104" s="309"/>
      <c r="Q104" s="112"/>
    </row>
    <row r="105" spans="1:17" ht="60" customHeight="1" x14ac:dyDescent="0.25">
      <c r="A105" s="300"/>
      <c r="B105" s="363"/>
      <c r="C105" s="314"/>
      <c r="D105" s="315"/>
      <c r="E105" s="316"/>
      <c r="F105" s="51" t="s">
        <v>55</v>
      </c>
      <c r="G105" s="64">
        <v>39.799999999999997</v>
      </c>
      <c r="H105" s="64">
        <v>39.799999999999997</v>
      </c>
      <c r="I105" s="46">
        <f>H105/G105*100</f>
        <v>100</v>
      </c>
      <c r="J105" s="53">
        <f>E105/I105*100</f>
        <v>0</v>
      </c>
      <c r="K105" s="54"/>
      <c r="L105" s="55"/>
      <c r="M105" s="55"/>
      <c r="N105" s="66"/>
      <c r="O105" s="321"/>
      <c r="P105" s="309"/>
      <c r="Q105" s="112"/>
    </row>
    <row r="106" spans="1:17" ht="60" customHeight="1" x14ac:dyDescent="0.25">
      <c r="A106" s="300"/>
      <c r="B106" s="363"/>
      <c r="C106" s="314"/>
      <c r="D106" s="315"/>
      <c r="E106" s="316"/>
      <c r="F106" s="56" t="s">
        <v>56</v>
      </c>
      <c r="G106" s="64"/>
      <c r="H106" s="64"/>
      <c r="I106" s="46" t="e">
        <f>H106/G106*100</f>
        <v>#DIV/0!</v>
      </c>
      <c r="J106" s="53" t="e">
        <f>E106/I106*100</f>
        <v>#DIV/0!</v>
      </c>
      <c r="K106" s="54"/>
      <c r="L106" s="55"/>
      <c r="M106" s="55"/>
      <c r="N106" s="66"/>
      <c r="O106" s="321"/>
      <c r="P106" s="309"/>
      <c r="Q106" s="112"/>
    </row>
    <row r="107" spans="1:17" ht="47.25" customHeight="1" thickBot="1" x14ac:dyDescent="0.3">
      <c r="A107" s="378"/>
      <c r="B107" s="370"/>
      <c r="C107" s="317"/>
      <c r="D107" s="318"/>
      <c r="E107" s="319"/>
      <c r="F107" s="57"/>
      <c r="G107" s="58"/>
      <c r="H107" s="58"/>
      <c r="I107" s="58"/>
      <c r="J107" s="59"/>
      <c r="K107" s="289" t="s">
        <v>51</v>
      </c>
      <c r="L107" s="290"/>
      <c r="M107" s="291"/>
      <c r="N107" s="67">
        <f>SUM(N102:N104)/3</f>
        <v>116.19047619047619</v>
      </c>
      <c r="O107" s="341"/>
      <c r="P107" s="342"/>
      <c r="Q107" s="112"/>
    </row>
    <row r="108" spans="1:17" ht="60" customHeight="1" x14ac:dyDescent="0.25">
      <c r="A108" s="360">
        <v>12</v>
      </c>
      <c r="B108" s="302" t="s">
        <v>259</v>
      </c>
      <c r="C108" s="44">
        <v>9</v>
      </c>
      <c r="D108" s="44">
        <v>9</v>
      </c>
      <c r="E108" s="44">
        <f>D108/C108*100</f>
        <v>100</v>
      </c>
      <c r="F108" s="45" t="s">
        <v>6</v>
      </c>
      <c r="G108" s="46">
        <f>G109+G110+G111+G112</f>
        <v>516.4</v>
      </c>
      <c r="H108" s="46">
        <f>H109+H110+H111+H112</f>
        <v>516.4</v>
      </c>
      <c r="I108" s="46">
        <f>H108/G108*100</f>
        <v>100</v>
      </c>
      <c r="J108" s="53">
        <f>E108/I108*100</f>
        <v>100</v>
      </c>
      <c r="K108" s="75" t="s">
        <v>244</v>
      </c>
      <c r="L108" s="140">
        <v>0.08</v>
      </c>
      <c r="M108" s="140">
        <v>0.08</v>
      </c>
      <c r="N108" s="141">
        <f>M108/L108*100</f>
        <v>100</v>
      </c>
      <c r="O108" s="346">
        <f>N117*J108/100</f>
        <v>100</v>
      </c>
      <c r="P108" s="308" t="s">
        <v>118</v>
      </c>
      <c r="Q108" s="112"/>
    </row>
    <row r="109" spans="1:17" ht="60" customHeight="1" x14ac:dyDescent="0.25">
      <c r="A109" s="338"/>
      <c r="B109" s="303"/>
      <c r="C109" s="311" t="s">
        <v>313</v>
      </c>
      <c r="D109" s="312"/>
      <c r="E109" s="313"/>
      <c r="F109" s="51" t="s">
        <v>54</v>
      </c>
      <c r="G109" s="52"/>
      <c r="H109" s="52"/>
      <c r="I109" s="46"/>
      <c r="J109" s="116"/>
      <c r="K109" s="142" t="s">
        <v>245</v>
      </c>
      <c r="L109" s="140">
        <v>70</v>
      </c>
      <c r="M109" s="140">
        <v>70</v>
      </c>
      <c r="N109" s="141">
        <f t="shared" ref="N109:N116" si="9">M109/L109*100</f>
        <v>100</v>
      </c>
      <c r="O109" s="347"/>
      <c r="P109" s="309"/>
      <c r="Q109" s="112"/>
    </row>
    <row r="110" spans="1:17" ht="60" customHeight="1" x14ac:dyDescent="0.25">
      <c r="A110" s="338"/>
      <c r="B110" s="303"/>
      <c r="C110" s="314"/>
      <c r="D110" s="315"/>
      <c r="E110" s="316"/>
      <c r="F110" s="51" t="s">
        <v>53</v>
      </c>
      <c r="G110" s="52"/>
      <c r="H110" s="52"/>
      <c r="I110" s="46"/>
      <c r="J110" s="53"/>
      <c r="K110" s="54" t="s">
        <v>246</v>
      </c>
      <c r="L110" s="140">
        <v>85.1</v>
      </c>
      <c r="M110" s="140">
        <v>85.1</v>
      </c>
      <c r="N110" s="141">
        <f t="shared" si="9"/>
        <v>100</v>
      </c>
      <c r="O110" s="347"/>
      <c r="P110" s="309"/>
      <c r="Q110" s="112"/>
    </row>
    <row r="111" spans="1:17" ht="60" customHeight="1" x14ac:dyDescent="0.25">
      <c r="A111" s="338"/>
      <c r="B111" s="303"/>
      <c r="C111" s="314"/>
      <c r="D111" s="315"/>
      <c r="E111" s="316"/>
      <c r="F111" s="51" t="s">
        <v>55</v>
      </c>
      <c r="G111" s="52">
        <v>516.4</v>
      </c>
      <c r="H111" s="52">
        <v>516.4</v>
      </c>
      <c r="I111" s="46">
        <f>H111/G111*100</f>
        <v>100</v>
      </c>
      <c r="J111" s="116">
        <v>100</v>
      </c>
      <c r="K111" s="54" t="s">
        <v>247</v>
      </c>
      <c r="L111" s="140">
        <v>100</v>
      </c>
      <c r="M111" s="140">
        <v>100</v>
      </c>
      <c r="N111" s="141">
        <f t="shared" si="9"/>
        <v>100</v>
      </c>
      <c r="O111" s="347"/>
      <c r="P111" s="309"/>
      <c r="Q111" s="112"/>
    </row>
    <row r="112" spans="1:17" ht="60" customHeight="1" x14ac:dyDescent="0.25">
      <c r="A112" s="338"/>
      <c r="B112" s="303"/>
      <c r="C112" s="314"/>
      <c r="D112" s="315"/>
      <c r="E112" s="316"/>
      <c r="F112" s="56" t="s">
        <v>56</v>
      </c>
      <c r="G112" s="52"/>
      <c r="H112" s="52"/>
      <c r="I112" s="46"/>
      <c r="J112" s="53"/>
      <c r="K112" s="54" t="s">
        <v>248</v>
      </c>
      <c r="L112" s="140">
        <v>40</v>
      </c>
      <c r="M112" s="140">
        <v>40</v>
      </c>
      <c r="N112" s="141">
        <f t="shared" si="9"/>
        <v>100</v>
      </c>
      <c r="O112" s="347"/>
      <c r="P112" s="309"/>
      <c r="Q112" s="112"/>
    </row>
    <row r="113" spans="1:17" ht="60" customHeight="1" x14ac:dyDescent="0.25">
      <c r="A113" s="338"/>
      <c r="B113" s="303"/>
      <c r="C113" s="314"/>
      <c r="D113" s="315"/>
      <c r="E113" s="316"/>
      <c r="F113" s="88"/>
      <c r="G113" s="89"/>
      <c r="H113" s="89"/>
      <c r="I113" s="89"/>
      <c r="J113" s="101"/>
      <c r="K113" s="113" t="s">
        <v>249</v>
      </c>
      <c r="L113" s="143">
        <v>30</v>
      </c>
      <c r="M113" s="144">
        <v>30</v>
      </c>
      <c r="N113" s="141">
        <f t="shared" si="9"/>
        <v>100</v>
      </c>
      <c r="O113" s="347"/>
      <c r="P113" s="309"/>
      <c r="Q113" s="112"/>
    </row>
    <row r="114" spans="1:17" ht="60" customHeight="1" x14ac:dyDescent="0.25">
      <c r="A114" s="338"/>
      <c r="B114" s="303"/>
      <c r="C114" s="314"/>
      <c r="D114" s="315"/>
      <c r="E114" s="316"/>
      <c r="F114" s="92"/>
      <c r="G114" s="93"/>
      <c r="H114" s="93"/>
      <c r="I114" s="93"/>
      <c r="J114" s="103"/>
      <c r="K114" s="113" t="s">
        <v>250</v>
      </c>
      <c r="L114" s="144">
        <v>15</v>
      </c>
      <c r="M114" s="144">
        <v>15</v>
      </c>
      <c r="N114" s="141">
        <f>M114/L114*100</f>
        <v>100</v>
      </c>
      <c r="O114" s="347"/>
      <c r="P114" s="309"/>
      <c r="Q114" s="112"/>
    </row>
    <row r="115" spans="1:17" ht="60" customHeight="1" x14ac:dyDescent="0.25">
      <c r="A115" s="338"/>
      <c r="B115" s="303"/>
      <c r="C115" s="314"/>
      <c r="D115" s="315"/>
      <c r="E115" s="316"/>
      <c r="F115" s="92"/>
      <c r="G115" s="93"/>
      <c r="H115" s="93"/>
      <c r="I115" s="93"/>
      <c r="J115" s="103"/>
      <c r="K115" s="113" t="s">
        <v>251</v>
      </c>
      <c r="L115" s="102">
        <v>45</v>
      </c>
      <c r="M115" s="102">
        <v>45</v>
      </c>
      <c r="N115" s="66">
        <f t="shared" si="9"/>
        <v>100</v>
      </c>
      <c r="O115" s="347"/>
      <c r="P115" s="309"/>
      <c r="Q115" s="112"/>
    </row>
    <row r="116" spans="1:17" ht="60" customHeight="1" x14ac:dyDescent="0.25">
      <c r="A116" s="338"/>
      <c r="B116" s="303"/>
      <c r="C116" s="314"/>
      <c r="D116" s="315"/>
      <c r="E116" s="316"/>
      <c r="F116" s="92"/>
      <c r="G116" s="93"/>
      <c r="H116" s="93"/>
      <c r="I116" s="93"/>
      <c r="J116" s="103"/>
      <c r="K116" s="113" t="s">
        <v>252</v>
      </c>
      <c r="L116" s="102">
        <v>30</v>
      </c>
      <c r="M116" s="102">
        <v>30</v>
      </c>
      <c r="N116" s="66">
        <f t="shared" si="9"/>
        <v>100</v>
      </c>
      <c r="O116" s="347"/>
      <c r="P116" s="309"/>
      <c r="Q116" s="112"/>
    </row>
    <row r="117" spans="1:17" ht="60" customHeight="1" thickBot="1" x14ac:dyDescent="0.3">
      <c r="A117" s="338"/>
      <c r="B117" s="303"/>
      <c r="C117" s="314"/>
      <c r="D117" s="315"/>
      <c r="E117" s="316"/>
      <c r="F117" s="92"/>
      <c r="G117" s="93"/>
      <c r="H117" s="93"/>
      <c r="I117" s="93"/>
      <c r="J117" s="103"/>
      <c r="K117" s="289" t="s">
        <v>51</v>
      </c>
      <c r="L117" s="290"/>
      <c r="M117" s="291"/>
      <c r="N117" s="67">
        <f>(N108+N109+N110+N111+N112+N113+N114+N115+N116)/9</f>
        <v>100</v>
      </c>
      <c r="O117" s="347"/>
      <c r="P117" s="309"/>
      <c r="Q117" s="112"/>
    </row>
    <row r="118" spans="1:17" ht="60" customHeight="1" x14ac:dyDescent="0.25">
      <c r="A118" s="338"/>
      <c r="B118" s="303"/>
      <c r="C118" s="314"/>
      <c r="D118" s="315"/>
      <c r="E118" s="316"/>
      <c r="F118" s="92"/>
      <c r="G118" s="93"/>
      <c r="H118" s="93"/>
      <c r="I118" s="93"/>
      <c r="J118" s="103"/>
      <c r="K118" s="145"/>
      <c r="L118" s="102"/>
      <c r="M118" s="102"/>
      <c r="N118" s="63"/>
      <c r="O118" s="347"/>
      <c r="P118" s="309"/>
      <c r="Q118" s="112"/>
    </row>
    <row r="119" spans="1:17" ht="18" customHeight="1" x14ac:dyDescent="0.25">
      <c r="A119" s="338"/>
      <c r="B119" s="303"/>
      <c r="C119" s="314"/>
      <c r="D119" s="315"/>
      <c r="E119" s="316"/>
      <c r="F119" s="92"/>
      <c r="G119" s="93"/>
      <c r="H119" s="93"/>
      <c r="I119" s="93"/>
      <c r="J119" s="103"/>
      <c r="K119" s="146"/>
      <c r="L119" s="89"/>
      <c r="M119" s="101"/>
      <c r="N119" s="147"/>
      <c r="O119" s="347"/>
      <c r="P119" s="309"/>
      <c r="Q119" s="112"/>
    </row>
    <row r="120" spans="1:17" ht="60" customHeight="1" thickBot="1" x14ac:dyDescent="0.3">
      <c r="A120" s="343"/>
      <c r="B120" s="304"/>
      <c r="C120" s="317"/>
      <c r="D120" s="318"/>
      <c r="E120" s="319"/>
      <c r="F120" s="57"/>
      <c r="G120" s="58"/>
      <c r="H120" s="58"/>
      <c r="I120" s="58"/>
      <c r="J120" s="59"/>
      <c r="K120" s="289" t="s">
        <v>51</v>
      </c>
      <c r="L120" s="290"/>
      <c r="M120" s="291"/>
      <c r="N120" s="67"/>
      <c r="O120" s="406"/>
      <c r="P120" s="342"/>
      <c r="Q120" s="112"/>
    </row>
    <row r="121" spans="1:17" ht="68.25" customHeight="1" x14ac:dyDescent="0.25">
      <c r="A121" s="351">
        <v>13</v>
      </c>
      <c r="B121" s="362" t="s">
        <v>260</v>
      </c>
      <c r="C121" s="44">
        <v>19</v>
      </c>
      <c r="D121" s="44">
        <v>18</v>
      </c>
      <c r="E121" s="68">
        <f>D121/C121*100</f>
        <v>94.73684210526315</v>
      </c>
      <c r="F121" s="45" t="s">
        <v>6</v>
      </c>
      <c r="G121" s="46">
        <f>G122+G123+G124+G125</f>
        <v>10</v>
      </c>
      <c r="H121" s="46">
        <f>H122+H123+H124+H125</f>
        <v>10</v>
      </c>
      <c r="I121" s="46">
        <f>H121/G121*100</f>
        <v>100</v>
      </c>
      <c r="J121" s="69">
        <f>E121/I121*100</f>
        <v>94.73684210526315</v>
      </c>
      <c r="K121" s="75" t="s">
        <v>316</v>
      </c>
      <c r="L121" s="70">
        <v>569</v>
      </c>
      <c r="M121" s="49">
        <v>574</v>
      </c>
      <c r="N121" s="87">
        <f>M121/L121*100</f>
        <v>100.87873462214412</v>
      </c>
      <c r="O121" s="320">
        <f>N130*J121/100</f>
        <v>97.516027242653706</v>
      </c>
      <c r="P121" s="308" t="s">
        <v>118</v>
      </c>
      <c r="Q121" s="112"/>
    </row>
    <row r="122" spans="1:17" ht="23.25" customHeight="1" x14ac:dyDescent="0.25">
      <c r="A122" s="300"/>
      <c r="B122" s="363"/>
      <c r="C122" s="311" t="s">
        <v>117</v>
      </c>
      <c r="D122" s="312"/>
      <c r="E122" s="313"/>
      <c r="F122" s="51" t="s">
        <v>54</v>
      </c>
      <c r="G122" s="52"/>
      <c r="H122" s="52"/>
      <c r="I122" s="46"/>
      <c r="J122" s="53"/>
      <c r="K122" s="75" t="s">
        <v>317</v>
      </c>
      <c r="L122" s="70">
        <v>24</v>
      </c>
      <c r="M122" s="49">
        <v>24</v>
      </c>
      <c r="N122" s="87">
        <f t="shared" ref="N122:N128" si="10">M122/L122*100</f>
        <v>100</v>
      </c>
      <c r="O122" s="321"/>
      <c r="P122" s="309"/>
      <c r="Q122" s="112"/>
    </row>
    <row r="123" spans="1:17" ht="23.25" customHeight="1" x14ac:dyDescent="0.25">
      <c r="A123" s="300"/>
      <c r="B123" s="363"/>
      <c r="C123" s="314"/>
      <c r="D123" s="315"/>
      <c r="E123" s="316"/>
      <c r="F123" s="51" t="s">
        <v>53</v>
      </c>
      <c r="G123" s="52"/>
      <c r="H123" s="52"/>
      <c r="I123" s="46"/>
      <c r="J123" s="53"/>
      <c r="K123" s="75" t="s">
        <v>318</v>
      </c>
      <c r="L123" s="70">
        <v>80</v>
      </c>
      <c r="M123" s="49">
        <v>84</v>
      </c>
      <c r="N123" s="87">
        <f t="shared" si="10"/>
        <v>105</v>
      </c>
      <c r="O123" s="321"/>
      <c r="P123" s="309"/>
      <c r="Q123" s="112"/>
    </row>
    <row r="124" spans="1:17" ht="23.25" customHeight="1" x14ac:dyDescent="0.25">
      <c r="A124" s="300"/>
      <c r="B124" s="363"/>
      <c r="C124" s="314"/>
      <c r="D124" s="315"/>
      <c r="E124" s="316"/>
      <c r="F124" s="51" t="s">
        <v>55</v>
      </c>
      <c r="G124" s="52">
        <v>10</v>
      </c>
      <c r="H124" s="52">
        <v>10</v>
      </c>
      <c r="I124" s="46">
        <f>H124/G124*100</f>
        <v>100</v>
      </c>
      <c r="J124" s="53">
        <v>100</v>
      </c>
      <c r="K124" s="71" t="s">
        <v>319</v>
      </c>
      <c r="L124" s="70">
        <v>2</v>
      </c>
      <c r="M124" s="49">
        <v>2</v>
      </c>
      <c r="N124" s="87">
        <f t="shared" si="10"/>
        <v>100</v>
      </c>
      <c r="O124" s="321"/>
      <c r="P124" s="309"/>
      <c r="Q124" s="112"/>
    </row>
    <row r="125" spans="1:17" ht="36.75" customHeight="1" x14ac:dyDescent="0.25">
      <c r="A125" s="300"/>
      <c r="B125" s="363"/>
      <c r="C125" s="314"/>
      <c r="D125" s="315"/>
      <c r="E125" s="316"/>
      <c r="F125" s="56" t="s">
        <v>56</v>
      </c>
      <c r="G125" s="52"/>
      <c r="H125" s="52"/>
      <c r="I125" s="46"/>
      <c r="J125" s="53"/>
      <c r="K125" s="75" t="s">
        <v>320</v>
      </c>
      <c r="L125" s="70">
        <v>463</v>
      </c>
      <c r="M125" s="49">
        <v>464</v>
      </c>
      <c r="N125" s="87">
        <f t="shared" si="10"/>
        <v>100.21598272138228</v>
      </c>
      <c r="O125" s="321"/>
      <c r="P125" s="309"/>
      <c r="Q125" s="112"/>
    </row>
    <row r="126" spans="1:17" ht="47.25" customHeight="1" x14ac:dyDescent="0.25">
      <c r="A126" s="300"/>
      <c r="B126" s="363"/>
      <c r="C126" s="314"/>
      <c r="D126" s="315"/>
      <c r="E126" s="316"/>
      <c r="F126" s="88"/>
      <c r="G126" s="89"/>
      <c r="H126" s="89"/>
      <c r="I126" s="89"/>
      <c r="J126" s="89"/>
      <c r="K126" s="75" t="s">
        <v>321</v>
      </c>
      <c r="L126" s="90">
        <v>2024</v>
      </c>
      <c r="M126" s="91">
        <v>2094</v>
      </c>
      <c r="N126" s="87">
        <f t="shared" si="10"/>
        <v>103.45849802371541</v>
      </c>
      <c r="O126" s="321"/>
      <c r="P126" s="309"/>
      <c r="Q126" s="112"/>
    </row>
    <row r="127" spans="1:17" ht="65.25" customHeight="1" x14ac:dyDescent="0.25">
      <c r="A127" s="300"/>
      <c r="B127" s="363"/>
      <c r="C127" s="314"/>
      <c r="D127" s="315"/>
      <c r="E127" s="316"/>
      <c r="F127" s="92"/>
      <c r="G127" s="93"/>
      <c r="H127" s="93"/>
      <c r="I127" s="93"/>
      <c r="J127" s="93"/>
      <c r="K127" s="75" t="s">
        <v>322</v>
      </c>
      <c r="L127" s="90">
        <v>193</v>
      </c>
      <c r="M127" s="91">
        <v>197</v>
      </c>
      <c r="N127" s="87">
        <f t="shared" si="10"/>
        <v>102.07253886010363</v>
      </c>
      <c r="O127" s="321"/>
      <c r="P127" s="309"/>
      <c r="Q127" s="112"/>
    </row>
    <row r="128" spans="1:17" ht="51.75" customHeight="1" x14ac:dyDescent="0.25">
      <c r="A128" s="300"/>
      <c r="B128" s="363"/>
      <c r="C128" s="314"/>
      <c r="D128" s="315"/>
      <c r="E128" s="316"/>
      <c r="F128" s="92"/>
      <c r="G128" s="93"/>
      <c r="H128" s="93"/>
      <c r="I128" s="93"/>
      <c r="J128" s="93"/>
      <c r="K128" s="54" t="s">
        <v>323</v>
      </c>
      <c r="L128" s="90">
        <v>2198</v>
      </c>
      <c r="M128" s="91">
        <v>2119.1999999999998</v>
      </c>
      <c r="N128" s="87">
        <f t="shared" si="10"/>
        <v>96.414922656960869</v>
      </c>
      <c r="O128" s="321"/>
      <c r="P128" s="309"/>
      <c r="Q128" s="112"/>
    </row>
    <row r="129" spans="1:17" ht="69.75" customHeight="1" x14ac:dyDescent="0.25">
      <c r="A129" s="300"/>
      <c r="B129" s="363"/>
      <c r="C129" s="314"/>
      <c r="D129" s="315"/>
      <c r="E129" s="316"/>
      <c r="F129" s="92"/>
      <c r="G129" s="93"/>
      <c r="H129" s="93"/>
      <c r="I129" s="93"/>
      <c r="J129" s="93"/>
      <c r="K129" s="54" t="s">
        <v>324</v>
      </c>
      <c r="L129" s="90">
        <v>354</v>
      </c>
      <c r="M129" s="91">
        <v>419</v>
      </c>
      <c r="N129" s="87">
        <f t="shared" ref="N129" si="11">M129/L129*100</f>
        <v>118.36158192090396</v>
      </c>
      <c r="O129" s="321"/>
      <c r="P129" s="309"/>
      <c r="Q129" s="112"/>
    </row>
    <row r="130" spans="1:17" ht="60" customHeight="1" thickBot="1" x14ac:dyDescent="0.3">
      <c r="A130" s="301"/>
      <c r="B130" s="363"/>
      <c r="C130" s="314"/>
      <c r="D130" s="315"/>
      <c r="E130" s="316"/>
      <c r="F130" s="92"/>
      <c r="G130" s="93"/>
      <c r="H130" s="93"/>
      <c r="I130" s="93"/>
      <c r="J130" s="93"/>
      <c r="K130" s="289" t="s">
        <v>51</v>
      </c>
      <c r="L130" s="290"/>
      <c r="M130" s="291"/>
      <c r="N130" s="72">
        <f>SUM(N121:N129)/9</f>
        <v>102.93358431169003</v>
      </c>
      <c r="O130" s="341"/>
      <c r="P130" s="342"/>
      <c r="Q130" s="112">
        <f>5977.2/5907*100</f>
        <v>101.18842051802946</v>
      </c>
    </row>
    <row r="131" spans="1:17" ht="60" customHeight="1" x14ac:dyDescent="0.25">
      <c r="A131" s="337">
        <v>14</v>
      </c>
      <c r="B131" s="344" t="s">
        <v>240</v>
      </c>
      <c r="C131" s="148">
        <v>5</v>
      </c>
      <c r="D131" s="148">
        <v>4</v>
      </c>
      <c r="E131" s="148">
        <f>D131/C131*100</f>
        <v>80</v>
      </c>
      <c r="F131" s="149" t="s">
        <v>6</v>
      </c>
      <c r="G131" s="150">
        <f>G132+G133+G135+G136</f>
        <v>2912</v>
      </c>
      <c r="H131" s="150">
        <f>H132+H133+H135+H136</f>
        <v>1756</v>
      </c>
      <c r="I131" s="150">
        <f>H131/G131*100</f>
        <v>60.302197802197796</v>
      </c>
      <c r="J131" s="151">
        <f>E131/I131*100</f>
        <v>132.66514806378134</v>
      </c>
      <c r="K131" s="152" t="s">
        <v>59</v>
      </c>
      <c r="L131" s="153">
        <v>100.8</v>
      </c>
      <c r="M131" s="153">
        <v>100.7</v>
      </c>
      <c r="N131" s="154">
        <f>M131/L131*100</f>
        <v>99.900793650793645</v>
      </c>
      <c r="O131" s="346">
        <f>N166*J131/100</f>
        <v>134.21192801767484</v>
      </c>
      <c r="P131" s="308" t="s">
        <v>70</v>
      </c>
      <c r="Q131" s="112"/>
    </row>
    <row r="132" spans="1:17" ht="45" customHeight="1" x14ac:dyDescent="0.25">
      <c r="A132" s="338"/>
      <c r="B132" s="345"/>
      <c r="C132" s="311" t="s">
        <v>288</v>
      </c>
      <c r="D132" s="312"/>
      <c r="E132" s="313"/>
      <c r="F132" s="51" t="s">
        <v>54</v>
      </c>
      <c r="G132" s="52">
        <v>0</v>
      </c>
      <c r="H132" s="52"/>
      <c r="I132" s="46" t="e">
        <f>H132/G132*100</f>
        <v>#DIV/0!</v>
      </c>
      <c r="J132" s="151" t="s">
        <v>120</v>
      </c>
      <c r="K132" s="77" t="s">
        <v>60</v>
      </c>
      <c r="L132" s="155">
        <v>104</v>
      </c>
      <c r="M132" s="155">
        <v>99.2</v>
      </c>
      <c r="N132" s="154">
        <f t="shared" ref="N132:N165" si="12">M132/L132*100</f>
        <v>95.384615384615387</v>
      </c>
      <c r="O132" s="347"/>
      <c r="P132" s="309"/>
      <c r="Q132" s="112"/>
    </row>
    <row r="133" spans="1:17" ht="45.75" customHeight="1" x14ac:dyDescent="0.25">
      <c r="A133" s="338"/>
      <c r="B133" s="345"/>
      <c r="C133" s="314"/>
      <c r="D133" s="315"/>
      <c r="E133" s="316"/>
      <c r="F133" s="352" t="s">
        <v>53</v>
      </c>
      <c r="G133" s="354">
        <v>2837</v>
      </c>
      <c r="H133" s="354">
        <v>1681</v>
      </c>
      <c r="I133" s="425">
        <f>H133/G133*100</f>
        <v>59.252731758900246</v>
      </c>
      <c r="J133" s="428" t="s">
        <v>120</v>
      </c>
      <c r="K133" s="152" t="s">
        <v>61</v>
      </c>
      <c r="L133" s="153">
        <v>100.3</v>
      </c>
      <c r="M133" s="153">
        <v>100.9</v>
      </c>
      <c r="N133" s="154">
        <f t="shared" si="12"/>
        <v>100.59820538384847</v>
      </c>
      <c r="O133" s="347"/>
      <c r="P133" s="309"/>
      <c r="Q133" s="112"/>
    </row>
    <row r="134" spans="1:17" ht="61.5" customHeight="1" x14ac:dyDescent="0.25">
      <c r="A134" s="338"/>
      <c r="B134" s="345"/>
      <c r="C134" s="314"/>
      <c r="D134" s="315"/>
      <c r="E134" s="316"/>
      <c r="F134" s="353"/>
      <c r="G134" s="355"/>
      <c r="H134" s="355"/>
      <c r="I134" s="426"/>
      <c r="J134" s="429"/>
      <c r="K134" s="152" t="s">
        <v>152</v>
      </c>
      <c r="L134" s="153">
        <v>103</v>
      </c>
      <c r="M134" s="153">
        <v>103</v>
      </c>
      <c r="N134" s="154">
        <f t="shared" si="12"/>
        <v>100</v>
      </c>
      <c r="O134" s="347"/>
      <c r="P134" s="309"/>
      <c r="Q134" s="112"/>
    </row>
    <row r="135" spans="1:17" ht="48" customHeight="1" x14ac:dyDescent="0.25">
      <c r="A135" s="338"/>
      <c r="B135" s="345"/>
      <c r="C135" s="314"/>
      <c r="D135" s="315"/>
      <c r="E135" s="316"/>
      <c r="F135" s="51" t="s">
        <v>55</v>
      </c>
      <c r="G135" s="52">
        <v>75</v>
      </c>
      <c r="H135" s="52">
        <v>75</v>
      </c>
      <c r="I135" s="46">
        <f>H135/G135*100</f>
        <v>100</v>
      </c>
      <c r="J135" s="151" t="s">
        <v>120</v>
      </c>
      <c r="K135" s="152" t="s">
        <v>153</v>
      </c>
      <c r="L135" s="153">
        <v>71.900000000000006</v>
      </c>
      <c r="M135" s="153">
        <v>96.6</v>
      </c>
      <c r="N135" s="154">
        <f t="shared" si="12"/>
        <v>134.35326842837273</v>
      </c>
      <c r="O135" s="347"/>
      <c r="P135" s="309"/>
      <c r="Q135" s="112"/>
    </row>
    <row r="136" spans="1:17" ht="48" customHeight="1" x14ac:dyDescent="0.25">
      <c r="A136" s="338"/>
      <c r="B136" s="345"/>
      <c r="C136" s="314"/>
      <c r="D136" s="315"/>
      <c r="E136" s="316"/>
      <c r="F136" s="56" t="s">
        <v>56</v>
      </c>
      <c r="G136" s="52"/>
      <c r="H136" s="52"/>
      <c r="I136" s="46" t="e">
        <f>H136/G136*100</f>
        <v>#DIV/0!</v>
      </c>
      <c r="J136" s="151" t="s">
        <v>120</v>
      </c>
      <c r="K136" s="152" t="s">
        <v>154</v>
      </c>
      <c r="L136" s="153">
        <v>15</v>
      </c>
      <c r="M136" s="153">
        <v>12.7</v>
      </c>
      <c r="N136" s="154">
        <f t="shared" si="12"/>
        <v>84.666666666666657</v>
      </c>
      <c r="O136" s="347"/>
      <c r="P136" s="309"/>
      <c r="Q136" s="112"/>
    </row>
    <row r="137" spans="1:17" ht="48" customHeight="1" x14ac:dyDescent="0.25">
      <c r="A137" s="338"/>
      <c r="B137" s="345"/>
      <c r="C137" s="314"/>
      <c r="D137" s="315"/>
      <c r="E137" s="316"/>
      <c r="F137" s="156"/>
      <c r="G137" s="157"/>
      <c r="H137" s="157"/>
      <c r="I137" s="158"/>
      <c r="J137" s="159"/>
      <c r="K137" s="75" t="s">
        <v>155</v>
      </c>
      <c r="L137" s="155">
        <v>33674.699999999997</v>
      </c>
      <c r="M137" s="155">
        <v>40480</v>
      </c>
      <c r="N137" s="154">
        <f t="shared" si="12"/>
        <v>120.20894024297174</v>
      </c>
      <c r="O137" s="347"/>
      <c r="P137" s="309"/>
      <c r="Q137" s="112"/>
    </row>
    <row r="138" spans="1:17" ht="45.75" customHeight="1" x14ac:dyDescent="0.25">
      <c r="A138" s="338"/>
      <c r="B138" s="345"/>
      <c r="C138" s="314"/>
      <c r="D138" s="315"/>
      <c r="E138" s="316"/>
      <c r="F138" s="156"/>
      <c r="G138" s="157"/>
      <c r="H138" s="157"/>
      <c r="I138" s="158"/>
      <c r="J138" s="159"/>
      <c r="K138" s="152" t="s">
        <v>121</v>
      </c>
      <c r="L138" s="153">
        <v>100.9</v>
      </c>
      <c r="M138" s="153">
        <v>100.7</v>
      </c>
      <c r="N138" s="154">
        <f t="shared" si="12"/>
        <v>99.801783944499505</v>
      </c>
      <c r="O138" s="347"/>
      <c r="P138" s="309"/>
      <c r="Q138" s="112"/>
    </row>
    <row r="139" spans="1:17" ht="60" customHeight="1" x14ac:dyDescent="0.25">
      <c r="A139" s="338"/>
      <c r="B139" s="345"/>
      <c r="C139" s="314"/>
      <c r="D139" s="315"/>
      <c r="E139" s="316"/>
      <c r="F139" s="156"/>
      <c r="G139" s="157"/>
      <c r="H139" s="157"/>
      <c r="I139" s="158"/>
      <c r="J139" s="159"/>
      <c r="K139" s="152" t="s">
        <v>122</v>
      </c>
      <c r="L139" s="153">
        <v>4011</v>
      </c>
      <c r="M139" s="153">
        <v>4283</v>
      </c>
      <c r="N139" s="154">
        <f t="shared" si="12"/>
        <v>106.78135128396909</v>
      </c>
      <c r="O139" s="347"/>
      <c r="P139" s="309"/>
      <c r="Q139" s="112"/>
    </row>
    <row r="140" spans="1:17" ht="60" customHeight="1" x14ac:dyDescent="0.25">
      <c r="A140" s="338"/>
      <c r="B140" s="345"/>
      <c r="C140" s="314"/>
      <c r="D140" s="315"/>
      <c r="E140" s="316"/>
      <c r="F140" s="156"/>
      <c r="G140" s="157"/>
      <c r="H140" s="157"/>
      <c r="I140" s="158"/>
      <c r="J140" s="159"/>
      <c r="K140" s="152" t="s">
        <v>156</v>
      </c>
      <c r="L140" s="153">
        <v>18000</v>
      </c>
      <c r="M140" s="153">
        <v>10300</v>
      </c>
      <c r="N140" s="154">
        <f t="shared" si="12"/>
        <v>57.222222222222221</v>
      </c>
      <c r="O140" s="347"/>
      <c r="P140" s="309"/>
      <c r="Q140" s="112"/>
    </row>
    <row r="141" spans="1:17" ht="60" customHeight="1" x14ac:dyDescent="0.25">
      <c r="A141" s="338"/>
      <c r="B141" s="345"/>
      <c r="C141" s="314"/>
      <c r="D141" s="315"/>
      <c r="E141" s="316"/>
      <c r="F141" s="156"/>
      <c r="G141" s="157"/>
      <c r="H141" s="157"/>
      <c r="I141" s="158"/>
      <c r="J141" s="159"/>
      <c r="K141" s="152" t="s">
        <v>157</v>
      </c>
      <c r="L141" s="153">
        <v>1500</v>
      </c>
      <c r="M141" s="153">
        <v>1500</v>
      </c>
      <c r="N141" s="154">
        <f t="shared" si="12"/>
        <v>100</v>
      </c>
      <c r="O141" s="347"/>
      <c r="P141" s="309"/>
      <c r="Q141" s="112"/>
    </row>
    <row r="142" spans="1:17" ht="30.75" customHeight="1" x14ac:dyDescent="0.25">
      <c r="A142" s="338"/>
      <c r="B142" s="345"/>
      <c r="C142" s="314"/>
      <c r="D142" s="315"/>
      <c r="E142" s="316"/>
      <c r="F142" s="156"/>
      <c r="G142" s="157"/>
      <c r="H142" s="157"/>
      <c r="I142" s="158"/>
      <c r="J142" s="159"/>
      <c r="K142" s="152" t="s">
        <v>235</v>
      </c>
      <c r="L142" s="153">
        <v>529</v>
      </c>
      <c r="M142" s="153">
        <v>390</v>
      </c>
      <c r="N142" s="154">
        <f t="shared" si="12"/>
        <v>73.724007561436679</v>
      </c>
      <c r="O142" s="347"/>
      <c r="P142" s="309"/>
      <c r="Q142" s="112"/>
    </row>
    <row r="143" spans="1:17" ht="30.75" customHeight="1" x14ac:dyDescent="0.25">
      <c r="A143" s="338"/>
      <c r="B143" s="345"/>
      <c r="C143" s="314"/>
      <c r="D143" s="315"/>
      <c r="E143" s="316"/>
      <c r="F143" s="156"/>
      <c r="G143" s="157"/>
      <c r="H143" s="157"/>
      <c r="I143" s="158"/>
      <c r="J143" s="159"/>
      <c r="K143" s="152" t="s">
        <v>236</v>
      </c>
      <c r="L143" s="153">
        <v>40</v>
      </c>
      <c r="M143" s="153">
        <v>60</v>
      </c>
      <c r="N143" s="154">
        <f t="shared" si="12"/>
        <v>150</v>
      </c>
      <c r="O143" s="347"/>
      <c r="P143" s="309"/>
      <c r="Q143" s="112"/>
    </row>
    <row r="144" spans="1:17" ht="60" customHeight="1" x14ac:dyDescent="0.25">
      <c r="A144" s="338"/>
      <c r="B144" s="345"/>
      <c r="C144" s="314"/>
      <c r="D144" s="315"/>
      <c r="E144" s="316"/>
      <c r="F144" s="156"/>
      <c r="G144" s="157"/>
      <c r="H144" s="157"/>
      <c r="I144" s="158"/>
      <c r="J144" s="159"/>
      <c r="K144" s="152" t="s">
        <v>289</v>
      </c>
      <c r="L144" s="153">
        <v>106616</v>
      </c>
      <c r="M144" s="153">
        <v>93041</v>
      </c>
      <c r="N144" s="154">
        <f t="shared" si="12"/>
        <v>87.267389510017253</v>
      </c>
      <c r="O144" s="347"/>
      <c r="P144" s="309"/>
      <c r="Q144" s="112"/>
    </row>
    <row r="145" spans="1:17" ht="48" customHeight="1" x14ac:dyDescent="0.25">
      <c r="A145" s="338"/>
      <c r="B145" s="345"/>
      <c r="C145" s="314"/>
      <c r="D145" s="315"/>
      <c r="E145" s="316"/>
      <c r="F145" s="156"/>
      <c r="G145" s="157"/>
      <c r="H145" s="157"/>
      <c r="I145" s="158"/>
      <c r="J145" s="159"/>
      <c r="K145" s="152" t="s">
        <v>290</v>
      </c>
      <c r="L145" s="153">
        <v>31815</v>
      </c>
      <c r="M145" s="153">
        <v>26673</v>
      </c>
      <c r="N145" s="154">
        <f t="shared" si="12"/>
        <v>83.837812352663846</v>
      </c>
      <c r="O145" s="347"/>
      <c r="P145" s="309"/>
      <c r="Q145" s="112"/>
    </row>
    <row r="146" spans="1:17" ht="48" customHeight="1" x14ac:dyDescent="0.25">
      <c r="A146" s="338"/>
      <c r="B146" s="345"/>
      <c r="C146" s="314"/>
      <c r="D146" s="315"/>
      <c r="E146" s="316"/>
      <c r="F146" s="156"/>
      <c r="G146" s="157"/>
      <c r="H146" s="157"/>
      <c r="I146" s="158"/>
      <c r="J146" s="159"/>
      <c r="K146" s="152" t="s">
        <v>291</v>
      </c>
      <c r="L146" s="153">
        <v>1560</v>
      </c>
      <c r="M146" s="153">
        <v>1500</v>
      </c>
      <c r="N146" s="154">
        <f t="shared" si="12"/>
        <v>96.15384615384616</v>
      </c>
      <c r="O146" s="347"/>
      <c r="P146" s="309"/>
      <c r="Q146" s="112"/>
    </row>
    <row r="147" spans="1:17" ht="47.25" customHeight="1" x14ac:dyDescent="0.25">
      <c r="A147" s="338"/>
      <c r="B147" s="345"/>
      <c r="C147" s="314"/>
      <c r="D147" s="315"/>
      <c r="E147" s="316"/>
      <c r="F147" s="156"/>
      <c r="G147" s="157"/>
      <c r="H147" s="157"/>
      <c r="I147" s="158"/>
      <c r="J147" s="159"/>
      <c r="K147" s="75" t="s">
        <v>292</v>
      </c>
      <c r="L147" s="160">
        <v>37421</v>
      </c>
      <c r="M147" s="153">
        <v>41224</v>
      </c>
      <c r="N147" s="154">
        <f t="shared" si="12"/>
        <v>110.16274284492664</v>
      </c>
      <c r="O147" s="347"/>
      <c r="P147" s="309"/>
      <c r="Q147" s="112"/>
    </row>
    <row r="148" spans="1:17" ht="51" customHeight="1" x14ac:dyDescent="0.25">
      <c r="A148" s="338"/>
      <c r="B148" s="345"/>
      <c r="C148" s="314"/>
      <c r="D148" s="315"/>
      <c r="E148" s="316"/>
      <c r="F148" s="156"/>
      <c r="G148" s="157"/>
      <c r="H148" s="157"/>
      <c r="I148" s="158"/>
      <c r="J148" s="159"/>
      <c r="K148" s="161" t="s">
        <v>293</v>
      </c>
      <c r="L148" s="153">
        <v>15.6</v>
      </c>
      <c r="M148" s="153">
        <v>17.8</v>
      </c>
      <c r="N148" s="154">
        <f t="shared" si="12"/>
        <v>114.10256410256412</v>
      </c>
      <c r="O148" s="347"/>
      <c r="P148" s="309"/>
      <c r="Q148" s="112"/>
    </row>
    <row r="149" spans="1:17" ht="48" customHeight="1" x14ac:dyDescent="0.25">
      <c r="A149" s="338"/>
      <c r="B149" s="345"/>
      <c r="C149" s="314"/>
      <c r="D149" s="315"/>
      <c r="E149" s="316"/>
      <c r="F149" s="156"/>
      <c r="G149" s="157"/>
      <c r="H149" s="157"/>
      <c r="I149" s="158"/>
      <c r="J149" s="159"/>
      <c r="K149" s="152" t="s">
        <v>294</v>
      </c>
      <c r="L149" s="153">
        <v>133952</v>
      </c>
      <c r="M149" s="153">
        <v>134651</v>
      </c>
      <c r="N149" s="154">
        <f t="shared" si="12"/>
        <v>100.5218287147635</v>
      </c>
      <c r="O149" s="347"/>
      <c r="P149" s="309"/>
      <c r="Q149" s="112"/>
    </row>
    <row r="150" spans="1:17" ht="30.75" customHeight="1" x14ac:dyDescent="0.25">
      <c r="A150" s="338"/>
      <c r="B150" s="345"/>
      <c r="C150" s="314"/>
      <c r="D150" s="315"/>
      <c r="E150" s="316"/>
      <c r="F150" s="156"/>
      <c r="G150" s="157"/>
      <c r="H150" s="157"/>
      <c r="I150" s="158"/>
      <c r="J150" s="159"/>
      <c r="K150" s="152" t="s">
        <v>295</v>
      </c>
      <c r="L150" s="153">
        <v>27578</v>
      </c>
      <c r="M150" s="153">
        <v>27005</v>
      </c>
      <c r="N150" s="154">
        <f t="shared" si="12"/>
        <v>97.922256871419251</v>
      </c>
      <c r="O150" s="347"/>
      <c r="P150" s="309"/>
      <c r="Q150" s="112"/>
    </row>
    <row r="151" spans="1:17" ht="30" customHeight="1" x14ac:dyDescent="0.25">
      <c r="A151" s="338"/>
      <c r="B151" s="345"/>
      <c r="C151" s="314"/>
      <c r="D151" s="315"/>
      <c r="E151" s="316"/>
      <c r="F151" s="156"/>
      <c r="G151" s="157"/>
      <c r="H151" s="157"/>
      <c r="I151" s="158"/>
      <c r="J151" s="159"/>
      <c r="K151" s="75" t="s">
        <v>296</v>
      </c>
      <c r="L151" s="162">
        <v>3351</v>
      </c>
      <c r="M151" s="137">
        <v>3223</v>
      </c>
      <c r="N151" s="154">
        <f t="shared" si="12"/>
        <v>96.180244703073711</v>
      </c>
      <c r="O151" s="347"/>
      <c r="P151" s="309"/>
      <c r="Q151" s="112"/>
    </row>
    <row r="152" spans="1:17" ht="29.25" customHeight="1" x14ac:dyDescent="0.25">
      <c r="A152" s="338"/>
      <c r="B152" s="345"/>
      <c r="C152" s="314"/>
      <c r="D152" s="315"/>
      <c r="E152" s="316"/>
      <c r="F152" s="156"/>
      <c r="G152" s="157"/>
      <c r="H152" s="157"/>
      <c r="I152" s="158"/>
      <c r="J152" s="159"/>
      <c r="K152" s="152" t="s">
        <v>297</v>
      </c>
      <c r="L152" s="163">
        <v>8766</v>
      </c>
      <c r="M152" s="164">
        <v>8617</v>
      </c>
      <c r="N152" s="154">
        <f t="shared" si="12"/>
        <v>98.300250969655494</v>
      </c>
      <c r="O152" s="347"/>
      <c r="P152" s="309"/>
      <c r="Q152" s="112"/>
    </row>
    <row r="153" spans="1:17" ht="30.75" customHeight="1" x14ac:dyDescent="0.25">
      <c r="A153" s="338"/>
      <c r="B153" s="345"/>
      <c r="C153" s="314"/>
      <c r="D153" s="315"/>
      <c r="E153" s="316"/>
      <c r="F153" s="156"/>
      <c r="G153" s="157"/>
      <c r="H153" s="157"/>
      <c r="I153" s="158"/>
      <c r="J153" s="159"/>
      <c r="K153" s="75" t="s">
        <v>298</v>
      </c>
      <c r="L153" s="165">
        <v>36784</v>
      </c>
      <c r="M153" s="137">
        <v>40333</v>
      </c>
      <c r="N153" s="154">
        <f t="shared" si="12"/>
        <v>109.64821661591996</v>
      </c>
      <c r="O153" s="347"/>
      <c r="P153" s="309"/>
      <c r="Q153" s="112"/>
    </row>
    <row r="154" spans="1:17" ht="47.25" customHeight="1" x14ac:dyDescent="0.25">
      <c r="A154" s="338"/>
      <c r="B154" s="345"/>
      <c r="C154" s="314"/>
      <c r="D154" s="315"/>
      <c r="E154" s="316"/>
      <c r="F154" s="156"/>
      <c r="G154" s="157"/>
      <c r="H154" s="157"/>
      <c r="I154" s="158"/>
      <c r="J154" s="159"/>
      <c r="K154" s="166" t="s">
        <v>299</v>
      </c>
      <c r="L154" s="167">
        <v>8172</v>
      </c>
      <c r="M154" s="164">
        <v>8216</v>
      </c>
      <c r="N154" s="154">
        <f t="shared" si="12"/>
        <v>100.53842388644149</v>
      </c>
      <c r="O154" s="347"/>
      <c r="P154" s="309"/>
      <c r="Q154" s="112"/>
    </row>
    <row r="155" spans="1:17" ht="32.25" customHeight="1" x14ac:dyDescent="0.25">
      <c r="A155" s="338"/>
      <c r="B155" s="345"/>
      <c r="C155" s="314"/>
      <c r="D155" s="315"/>
      <c r="E155" s="316"/>
      <c r="F155" s="156"/>
      <c r="G155" s="157"/>
      <c r="H155" s="157"/>
      <c r="I155" s="158"/>
      <c r="J155" s="159"/>
      <c r="K155" s="168" t="s">
        <v>300</v>
      </c>
      <c r="L155" s="169">
        <v>8500000</v>
      </c>
      <c r="M155" s="170">
        <v>8239351</v>
      </c>
      <c r="N155" s="154">
        <f t="shared" si="12"/>
        <v>96.933541176470584</v>
      </c>
      <c r="O155" s="347"/>
      <c r="P155" s="309"/>
      <c r="Q155" s="112"/>
    </row>
    <row r="156" spans="1:17" ht="46.5" customHeight="1" x14ac:dyDescent="0.25">
      <c r="A156" s="338"/>
      <c r="B156" s="345"/>
      <c r="C156" s="314"/>
      <c r="D156" s="315"/>
      <c r="E156" s="316"/>
      <c r="F156" s="156"/>
      <c r="G156" s="157"/>
      <c r="H156" s="157"/>
      <c r="I156" s="158"/>
      <c r="J156" s="159"/>
      <c r="K156" s="171" t="s">
        <v>237</v>
      </c>
      <c r="L156" s="165">
        <v>81</v>
      </c>
      <c r="M156" s="134">
        <v>84</v>
      </c>
      <c r="N156" s="154">
        <f t="shared" si="12"/>
        <v>103.7037037037037</v>
      </c>
      <c r="O156" s="347"/>
      <c r="P156" s="309"/>
      <c r="Q156" s="112"/>
    </row>
    <row r="157" spans="1:17" ht="47.25" customHeight="1" x14ac:dyDescent="0.25">
      <c r="A157" s="338"/>
      <c r="B157" s="345"/>
      <c r="C157" s="314"/>
      <c r="D157" s="315"/>
      <c r="E157" s="316"/>
      <c r="F157" s="156"/>
      <c r="G157" s="157"/>
      <c r="H157" s="157"/>
      <c r="I157" s="158"/>
      <c r="J157" s="159"/>
      <c r="K157" s="166" t="s">
        <v>238</v>
      </c>
      <c r="L157" s="137">
        <v>21.5</v>
      </c>
      <c r="M157" s="164">
        <v>32.1</v>
      </c>
      <c r="N157" s="154">
        <f t="shared" si="12"/>
        <v>149.30232558139537</v>
      </c>
      <c r="O157" s="347"/>
      <c r="P157" s="309"/>
      <c r="Q157" s="112"/>
    </row>
    <row r="158" spans="1:17" ht="60" customHeight="1" x14ac:dyDescent="0.25">
      <c r="A158" s="338"/>
      <c r="B158" s="345"/>
      <c r="C158" s="314"/>
      <c r="D158" s="315"/>
      <c r="E158" s="316"/>
      <c r="F158" s="156"/>
      <c r="G158" s="157"/>
      <c r="H158" s="157"/>
      <c r="I158" s="158"/>
      <c r="J158" s="159"/>
      <c r="K158" s="75" t="s">
        <v>239</v>
      </c>
      <c r="L158" s="165">
        <v>1676</v>
      </c>
      <c r="M158" s="137">
        <v>1756</v>
      </c>
      <c r="N158" s="154">
        <f t="shared" si="12"/>
        <v>104.77326968973748</v>
      </c>
      <c r="O158" s="347"/>
      <c r="P158" s="309"/>
      <c r="Q158" s="112"/>
    </row>
    <row r="159" spans="1:17" ht="60" customHeight="1" x14ac:dyDescent="0.25">
      <c r="A159" s="338"/>
      <c r="B159" s="345"/>
      <c r="C159" s="314"/>
      <c r="D159" s="315"/>
      <c r="E159" s="316"/>
      <c r="F159" s="156"/>
      <c r="G159" s="157"/>
      <c r="H159" s="157"/>
      <c r="I159" s="158"/>
      <c r="J159" s="159"/>
      <c r="K159" s="152" t="s">
        <v>301</v>
      </c>
      <c r="L159" s="153">
        <v>10</v>
      </c>
      <c r="M159" s="153">
        <v>10</v>
      </c>
      <c r="N159" s="154">
        <f t="shared" si="12"/>
        <v>100</v>
      </c>
      <c r="O159" s="347"/>
      <c r="P159" s="309"/>
      <c r="Q159" s="112"/>
    </row>
    <row r="160" spans="1:17" ht="60" customHeight="1" x14ac:dyDescent="0.25">
      <c r="A160" s="338"/>
      <c r="B160" s="345"/>
      <c r="C160" s="314"/>
      <c r="D160" s="315"/>
      <c r="E160" s="316"/>
      <c r="F160" s="156"/>
      <c r="G160" s="157"/>
      <c r="H160" s="157"/>
      <c r="I160" s="158"/>
      <c r="J160" s="159"/>
      <c r="K160" s="152" t="s">
        <v>302</v>
      </c>
      <c r="L160" s="153">
        <v>15</v>
      </c>
      <c r="M160" s="153">
        <v>25</v>
      </c>
      <c r="N160" s="154">
        <f t="shared" si="12"/>
        <v>166.66666666666669</v>
      </c>
      <c r="O160" s="347"/>
      <c r="P160" s="309"/>
      <c r="Q160" s="112"/>
    </row>
    <row r="161" spans="1:17" ht="60" customHeight="1" x14ac:dyDescent="0.25">
      <c r="A161" s="338"/>
      <c r="B161" s="345"/>
      <c r="C161" s="314"/>
      <c r="D161" s="315"/>
      <c r="E161" s="316"/>
      <c r="F161" s="172"/>
      <c r="G161" s="173"/>
      <c r="H161" s="173"/>
      <c r="I161" s="174"/>
      <c r="J161" s="175"/>
      <c r="K161" s="77" t="s">
        <v>303</v>
      </c>
      <c r="L161" s="155">
        <v>93</v>
      </c>
      <c r="M161" s="160">
        <v>95</v>
      </c>
      <c r="N161" s="154">
        <f t="shared" si="12"/>
        <v>102.15053763440861</v>
      </c>
      <c r="O161" s="347"/>
      <c r="P161" s="309"/>
      <c r="Q161" s="112"/>
    </row>
    <row r="162" spans="1:17" ht="60" customHeight="1" x14ac:dyDescent="0.25">
      <c r="A162" s="338"/>
      <c r="B162" s="345"/>
      <c r="C162" s="314"/>
      <c r="D162" s="315"/>
      <c r="E162" s="316"/>
      <c r="F162" s="172"/>
      <c r="G162" s="173"/>
      <c r="H162" s="173"/>
      <c r="I162" s="174"/>
      <c r="J162" s="175"/>
      <c r="K162" s="77" t="s">
        <v>304</v>
      </c>
      <c r="L162" s="155">
        <v>5.0999999999999996</v>
      </c>
      <c r="M162" s="160">
        <v>5.0999999999999996</v>
      </c>
      <c r="N162" s="154">
        <f t="shared" si="12"/>
        <v>100</v>
      </c>
      <c r="O162" s="347"/>
      <c r="P162" s="309"/>
      <c r="Q162" s="112"/>
    </row>
    <row r="163" spans="1:17" ht="30.75" customHeight="1" x14ac:dyDescent="0.25">
      <c r="A163" s="338"/>
      <c r="B163" s="345"/>
      <c r="C163" s="314"/>
      <c r="D163" s="315"/>
      <c r="E163" s="316"/>
      <c r="F163" s="172"/>
      <c r="G163" s="173"/>
      <c r="H163" s="173"/>
      <c r="I163" s="174"/>
      <c r="J163" s="175"/>
      <c r="K163" s="77" t="s">
        <v>305</v>
      </c>
      <c r="L163" s="155">
        <v>3</v>
      </c>
      <c r="M163" s="160">
        <v>4</v>
      </c>
      <c r="N163" s="154">
        <f t="shared" si="12"/>
        <v>133.33333333333331</v>
      </c>
      <c r="O163" s="347"/>
      <c r="P163" s="309"/>
      <c r="Q163" s="112"/>
    </row>
    <row r="164" spans="1:17" ht="15.75" customHeight="1" x14ac:dyDescent="0.25">
      <c r="A164" s="338"/>
      <c r="B164" s="345"/>
      <c r="C164" s="314"/>
      <c r="D164" s="315"/>
      <c r="E164" s="316"/>
      <c r="F164" s="172"/>
      <c r="G164" s="173"/>
      <c r="H164" s="173"/>
      <c r="I164" s="174"/>
      <c r="J164" s="175"/>
      <c r="K164" s="77" t="s">
        <v>306</v>
      </c>
      <c r="L164" s="155">
        <v>1</v>
      </c>
      <c r="M164" s="160">
        <v>0</v>
      </c>
      <c r="N164" s="154">
        <f t="shared" si="12"/>
        <v>0</v>
      </c>
      <c r="O164" s="347"/>
      <c r="P164" s="309"/>
      <c r="Q164" s="112"/>
    </row>
    <row r="165" spans="1:17" ht="30" customHeight="1" x14ac:dyDescent="0.25">
      <c r="A165" s="338"/>
      <c r="B165" s="345"/>
      <c r="C165" s="314"/>
      <c r="D165" s="315"/>
      <c r="E165" s="316"/>
      <c r="F165" s="172"/>
      <c r="G165" s="173"/>
      <c r="H165" s="173"/>
      <c r="I165" s="174"/>
      <c r="J165" s="175"/>
      <c r="K165" s="77" t="s">
        <v>307</v>
      </c>
      <c r="L165" s="155">
        <v>3</v>
      </c>
      <c r="M165" s="155">
        <v>5</v>
      </c>
      <c r="N165" s="154">
        <f t="shared" si="12"/>
        <v>166.66666666666669</v>
      </c>
      <c r="O165" s="347"/>
      <c r="P165" s="309"/>
      <c r="Q165" s="112"/>
    </row>
    <row r="166" spans="1:17" ht="15" customHeight="1" thickBot="1" x14ac:dyDescent="0.3">
      <c r="A166" s="338"/>
      <c r="B166" s="345"/>
      <c r="C166" s="314"/>
      <c r="D166" s="315"/>
      <c r="E166" s="316"/>
      <c r="F166" s="172"/>
      <c r="G166" s="173"/>
      <c r="H166" s="173"/>
      <c r="I166" s="174"/>
      <c r="J166" s="175"/>
      <c r="K166" s="324" t="s">
        <v>51</v>
      </c>
      <c r="L166" s="290"/>
      <c r="M166" s="291"/>
      <c r="N166" s="67">
        <f>(N131+N132+N133+N135+N136+N137+N138+N139+N144+N145+N146++N147+N148+N149+N150+N151+N152+N153+N154+N156+N157+N158+N159+N160+N161+N162+N163+N164+N165+N140+N141+N142+N143+N155)/35</f>
        <v>101.16592788420199</v>
      </c>
      <c r="O166" s="348"/>
      <c r="P166" s="342"/>
      <c r="Q166" s="112"/>
    </row>
    <row r="167" spans="1:17" ht="60" customHeight="1" x14ac:dyDescent="0.25">
      <c r="A167" s="337">
        <v>15</v>
      </c>
      <c r="B167" s="302" t="s">
        <v>141</v>
      </c>
      <c r="C167" s="176">
        <v>30</v>
      </c>
      <c r="D167" s="176">
        <v>30</v>
      </c>
      <c r="E167" s="176">
        <f>D167/C167*100</f>
        <v>100</v>
      </c>
      <c r="F167" s="177" t="s">
        <v>6</v>
      </c>
      <c r="G167" s="178">
        <f>G168+G169+G170+G171</f>
        <v>376001</v>
      </c>
      <c r="H167" s="179">
        <f>H168+H169+H170+H171</f>
        <v>372257.9</v>
      </c>
      <c r="I167" s="180">
        <f>H167/G167*100</f>
        <v>99.004497328464552</v>
      </c>
      <c r="J167" s="181">
        <f>E167/I167*100</f>
        <v>101.00551257609307</v>
      </c>
      <c r="K167" s="182" t="s">
        <v>187</v>
      </c>
      <c r="L167" s="183">
        <v>40</v>
      </c>
      <c r="M167" s="183">
        <v>42</v>
      </c>
      <c r="N167" s="184">
        <f>M167/L167*100</f>
        <v>105</v>
      </c>
      <c r="O167" s="358">
        <f>N192*J167/100</f>
        <v>100.65203562994957</v>
      </c>
      <c r="P167" s="356" t="s">
        <v>228</v>
      </c>
      <c r="Q167" s="112"/>
    </row>
    <row r="168" spans="1:17" ht="60" customHeight="1" x14ac:dyDescent="0.25">
      <c r="A168" s="338"/>
      <c r="B168" s="303"/>
      <c r="C168" s="311" t="s">
        <v>315</v>
      </c>
      <c r="D168" s="312"/>
      <c r="E168" s="313"/>
      <c r="F168" s="185" t="s">
        <v>54</v>
      </c>
      <c r="G168" s="186">
        <v>22832.799999999999</v>
      </c>
      <c r="H168" s="186">
        <v>22832.799999999999</v>
      </c>
      <c r="I168" s="187">
        <f>H168/G168*100</f>
        <v>100</v>
      </c>
      <c r="J168" s="188"/>
      <c r="K168" s="182" t="s">
        <v>188</v>
      </c>
      <c r="L168" s="183">
        <v>100</v>
      </c>
      <c r="M168" s="183">
        <v>100</v>
      </c>
      <c r="N168" s="184">
        <f t="shared" ref="N168:N191" si="13">M168/L168*100</f>
        <v>100</v>
      </c>
      <c r="O168" s="359"/>
      <c r="P168" s="357"/>
      <c r="Q168" s="112"/>
    </row>
    <row r="169" spans="1:17" ht="60" customHeight="1" x14ac:dyDescent="0.25">
      <c r="A169" s="338"/>
      <c r="B169" s="303"/>
      <c r="C169" s="314"/>
      <c r="D169" s="315"/>
      <c r="E169" s="316"/>
      <c r="F169" s="185" t="s">
        <v>186</v>
      </c>
      <c r="G169" s="186">
        <v>267317.90000000002</v>
      </c>
      <c r="H169" s="186">
        <v>264285.5</v>
      </c>
      <c r="I169" s="187">
        <f>H169/G169*100</f>
        <v>98.865620297032095</v>
      </c>
      <c r="J169" s="188"/>
      <c r="K169" s="182" t="s">
        <v>189</v>
      </c>
      <c r="L169" s="183">
        <v>100</v>
      </c>
      <c r="M169" s="183">
        <v>100</v>
      </c>
      <c r="N169" s="184">
        <f t="shared" si="13"/>
        <v>100</v>
      </c>
      <c r="O169" s="359"/>
      <c r="P169" s="357"/>
      <c r="Q169" s="112"/>
    </row>
    <row r="170" spans="1:17" ht="60" customHeight="1" x14ac:dyDescent="0.25">
      <c r="A170" s="338"/>
      <c r="B170" s="303"/>
      <c r="C170" s="314"/>
      <c r="D170" s="315"/>
      <c r="E170" s="316"/>
      <c r="F170" s="185" t="s">
        <v>55</v>
      </c>
      <c r="G170" s="186">
        <v>85850.3</v>
      </c>
      <c r="H170" s="186">
        <v>85139.6</v>
      </c>
      <c r="I170" s="187">
        <f>H170/G170*100</f>
        <v>99.172163638333245</v>
      </c>
      <c r="J170" s="188"/>
      <c r="K170" s="182" t="s">
        <v>119</v>
      </c>
      <c r="L170" s="183">
        <v>99.5</v>
      </c>
      <c r="M170" s="183">
        <v>99.5</v>
      </c>
      <c r="N170" s="184">
        <f t="shared" si="13"/>
        <v>100</v>
      </c>
      <c r="O170" s="359"/>
      <c r="P170" s="357"/>
      <c r="Q170" s="112"/>
    </row>
    <row r="171" spans="1:17" ht="60" customHeight="1" x14ac:dyDescent="0.25">
      <c r="A171" s="338"/>
      <c r="B171" s="303"/>
      <c r="C171" s="314"/>
      <c r="D171" s="315"/>
      <c r="E171" s="316"/>
      <c r="F171" s="189" t="s">
        <v>56</v>
      </c>
      <c r="G171" s="190"/>
      <c r="H171" s="190"/>
      <c r="I171" s="191"/>
      <c r="J171" s="192"/>
      <c r="K171" s="182" t="s">
        <v>190</v>
      </c>
      <c r="L171" s="183">
        <v>100</v>
      </c>
      <c r="M171" s="183">
        <v>100</v>
      </c>
      <c r="N171" s="184">
        <f t="shared" si="13"/>
        <v>100</v>
      </c>
      <c r="O171" s="359"/>
      <c r="P171" s="357"/>
      <c r="Q171" s="112"/>
    </row>
    <row r="172" spans="1:17" ht="60" customHeight="1" x14ac:dyDescent="0.25">
      <c r="A172" s="338"/>
      <c r="B172" s="303"/>
      <c r="C172" s="314"/>
      <c r="D172" s="315"/>
      <c r="E172" s="316"/>
      <c r="F172" s="88"/>
      <c r="G172" s="89"/>
      <c r="H172" s="89"/>
      <c r="I172" s="89"/>
      <c r="J172" s="89"/>
      <c r="K172" s="182" t="s">
        <v>191</v>
      </c>
      <c r="L172" s="183">
        <v>9.3000000000000007</v>
      </c>
      <c r="M172" s="183">
        <v>10</v>
      </c>
      <c r="N172" s="184">
        <f t="shared" si="13"/>
        <v>107.5268817204301</v>
      </c>
      <c r="O172" s="359"/>
      <c r="P172" s="357"/>
      <c r="Q172" s="112"/>
    </row>
    <row r="173" spans="1:17" ht="60" customHeight="1" x14ac:dyDescent="0.25">
      <c r="A173" s="338"/>
      <c r="B173" s="303"/>
      <c r="C173" s="314"/>
      <c r="D173" s="315"/>
      <c r="E173" s="316"/>
      <c r="F173" s="92"/>
      <c r="G173" s="93"/>
      <c r="H173" s="93"/>
      <c r="I173" s="93"/>
      <c r="J173" s="93"/>
      <c r="K173" s="182" t="s">
        <v>192</v>
      </c>
      <c r="L173" s="183">
        <v>100</v>
      </c>
      <c r="M173" s="183">
        <v>100</v>
      </c>
      <c r="N173" s="184">
        <f t="shared" si="13"/>
        <v>100</v>
      </c>
      <c r="O173" s="359"/>
      <c r="P173" s="357"/>
      <c r="Q173" s="112"/>
    </row>
    <row r="174" spans="1:17" ht="60" customHeight="1" x14ac:dyDescent="0.25">
      <c r="A174" s="338"/>
      <c r="B174" s="303"/>
      <c r="C174" s="314"/>
      <c r="D174" s="315"/>
      <c r="E174" s="316"/>
      <c r="F174" s="92"/>
      <c r="G174" s="93"/>
      <c r="H174" s="93"/>
      <c r="I174" s="93"/>
      <c r="J174" s="93"/>
      <c r="K174" s="182" t="s">
        <v>193</v>
      </c>
      <c r="L174" s="193">
        <v>100</v>
      </c>
      <c r="M174" s="183">
        <v>100</v>
      </c>
      <c r="N174" s="184">
        <f t="shared" si="13"/>
        <v>100</v>
      </c>
      <c r="O174" s="359"/>
      <c r="P174" s="357"/>
      <c r="Q174" s="112"/>
    </row>
    <row r="175" spans="1:17" ht="60" customHeight="1" x14ac:dyDescent="0.25">
      <c r="A175" s="338"/>
      <c r="B175" s="303"/>
      <c r="C175" s="314"/>
      <c r="D175" s="315"/>
      <c r="E175" s="316"/>
      <c r="F175" s="92"/>
      <c r="G175" s="93"/>
      <c r="H175" s="93"/>
      <c r="I175" s="93"/>
      <c r="J175" s="93"/>
      <c r="K175" s="182" t="s">
        <v>194</v>
      </c>
      <c r="L175" s="183">
        <v>1.5</v>
      </c>
      <c r="M175" s="183">
        <v>1.5</v>
      </c>
      <c r="N175" s="184">
        <f t="shared" si="13"/>
        <v>100</v>
      </c>
      <c r="O175" s="359"/>
      <c r="P175" s="357"/>
      <c r="Q175" s="112"/>
    </row>
    <row r="176" spans="1:17" ht="60" customHeight="1" x14ac:dyDescent="0.25">
      <c r="A176" s="338"/>
      <c r="B176" s="303"/>
      <c r="C176" s="314"/>
      <c r="D176" s="315"/>
      <c r="E176" s="316"/>
      <c r="F176" s="92"/>
      <c r="G176" s="93"/>
      <c r="H176" s="93"/>
      <c r="I176" s="93"/>
      <c r="J176" s="93"/>
      <c r="K176" s="182" t="s">
        <v>113</v>
      </c>
      <c r="L176" s="183">
        <v>100</v>
      </c>
      <c r="M176" s="183">
        <v>100</v>
      </c>
      <c r="N176" s="184">
        <f t="shared" si="13"/>
        <v>100</v>
      </c>
      <c r="O176" s="359"/>
      <c r="P176" s="357"/>
      <c r="Q176" s="112"/>
    </row>
    <row r="177" spans="1:17" ht="60" customHeight="1" x14ac:dyDescent="0.25">
      <c r="A177" s="338"/>
      <c r="B177" s="303"/>
      <c r="C177" s="314"/>
      <c r="D177" s="315"/>
      <c r="E177" s="316"/>
      <c r="F177" s="92"/>
      <c r="G177" s="93"/>
      <c r="H177" s="93"/>
      <c r="I177" s="93"/>
      <c r="J177" s="93"/>
      <c r="K177" s="182" t="s">
        <v>195</v>
      </c>
      <c r="L177" s="183">
        <v>100</v>
      </c>
      <c r="M177" s="183">
        <v>100</v>
      </c>
      <c r="N177" s="184">
        <f t="shared" si="13"/>
        <v>100</v>
      </c>
      <c r="O177" s="359"/>
      <c r="P177" s="357"/>
      <c r="Q177" s="112"/>
    </row>
    <row r="178" spans="1:17" ht="60" customHeight="1" x14ac:dyDescent="0.25">
      <c r="A178" s="338"/>
      <c r="B178" s="303"/>
      <c r="C178" s="314"/>
      <c r="D178" s="315"/>
      <c r="E178" s="316"/>
      <c r="F178" s="92"/>
      <c r="G178" s="93"/>
      <c r="H178" s="93"/>
      <c r="I178" s="93"/>
      <c r="J178" s="93"/>
      <c r="K178" s="182" t="s">
        <v>196</v>
      </c>
      <c r="L178" s="183">
        <v>100</v>
      </c>
      <c r="M178" s="183">
        <v>100</v>
      </c>
      <c r="N178" s="184">
        <f t="shared" si="13"/>
        <v>100</v>
      </c>
      <c r="O178" s="359"/>
      <c r="P178" s="357"/>
      <c r="Q178" s="112"/>
    </row>
    <row r="179" spans="1:17" ht="60" customHeight="1" x14ac:dyDescent="0.25">
      <c r="A179" s="338"/>
      <c r="B179" s="303"/>
      <c r="C179" s="314"/>
      <c r="D179" s="315"/>
      <c r="E179" s="316"/>
      <c r="F179" s="92"/>
      <c r="G179" s="93"/>
      <c r="H179" s="93"/>
      <c r="I179" s="93"/>
      <c r="J179" s="93"/>
      <c r="K179" s="182" t="s">
        <v>197</v>
      </c>
      <c r="L179" s="183">
        <v>76</v>
      </c>
      <c r="M179" s="183">
        <v>74</v>
      </c>
      <c r="N179" s="184">
        <f t="shared" si="13"/>
        <v>97.368421052631575</v>
      </c>
      <c r="O179" s="359"/>
      <c r="P179" s="357"/>
      <c r="Q179" s="112"/>
    </row>
    <row r="180" spans="1:17" ht="60" customHeight="1" x14ac:dyDescent="0.25">
      <c r="A180" s="338"/>
      <c r="B180" s="303"/>
      <c r="C180" s="314"/>
      <c r="D180" s="315"/>
      <c r="E180" s="316"/>
      <c r="F180" s="92"/>
      <c r="G180" s="93"/>
      <c r="H180" s="93"/>
      <c r="I180" s="93"/>
      <c r="J180" s="93"/>
      <c r="K180" s="182" t="s">
        <v>198</v>
      </c>
      <c r="L180" s="183">
        <v>48.5</v>
      </c>
      <c r="M180" s="183">
        <v>48.5</v>
      </c>
      <c r="N180" s="184">
        <f t="shared" si="13"/>
        <v>100</v>
      </c>
      <c r="O180" s="359"/>
      <c r="P180" s="357"/>
      <c r="Q180" s="112"/>
    </row>
    <row r="181" spans="1:17" ht="60" customHeight="1" x14ac:dyDescent="0.25">
      <c r="A181" s="338"/>
      <c r="B181" s="303"/>
      <c r="C181" s="314"/>
      <c r="D181" s="315"/>
      <c r="E181" s="316"/>
      <c r="F181" s="92"/>
      <c r="G181" s="93"/>
      <c r="H181" s="93"/>
      <c r="I181" s="93"/>
      <c r="J181" s="93"/>
      <c r="K181" s="182" t="s">
        <v>199</v>
      </c>
      <c r="L181" s="183">
        <v>100</v>
      </c>
      <c r="M181" s="183">
        <v>100</v>
      </c>
      <c r="N181" s="184">
        <f t="shared" si="13"/>
        <v>100</v>
      </c>
      <c r="O181" s="359"/>
      <c r="P181" s="357"/>
      <c r="Q181" s="112"/>
    </row>
    <row r="182" spans="1:17" ht="60" customHeight="1" x14ac:dyDescent="0.25">
      <c r="A182" s="338"/>
      <c r="B182" s="303"/>
      <c r="C182" s="314"/>
      <c r="D182" s="315"/>
      <c r="E182" s="316"/>
      <c r="F182" s="92"/>
      <c r="G182" s="93"/>
      <c r="H182" s="93"/>
      <c r="I182" s="93"/>
      <c r="J182" s="93"/>
      <c r="K182" s="182" t="s">
        <v>200</v>
      </c>
      <c r="L182" s="183">
        <v>19</v>
      </c>
      <c r="M182" s="183">
        <v>15</v>
      </c>
      <c r="N182" s="184">
        <f t="shared" si="13"/>
        <v>78.94736842105263</v>
      </c>
      <c r="O182" s="359"/>
      <c r="P182" s="357"/>
      <c r="Q182" s="112"/>
    </row>
    <row r="183" spans="1:17" ht="60" customHeight="1" x14ac:dyDescent="0.25">
      <c r="A183" s="338"/>
      <c r="B183" s="303"/>
      <c r="C183" s="314"/>
      <c r="D183" s="315"/>
      <c r="E183" s="316"/>
      <c r="F183" s="92"/>
      <c r="G183" s="93"/>
      <c r="H183" s="93"/>
      <c r="I183" s="93"/>
      <c r="J183" s="93"/>
      <c r="K183" s="182" t="s">
        <v>201</v>
      </c>
      <c r="L183" s="183">
        <v>48</v>
      </c>
      <c r="M183" s="183">
        <v>48</v>
      </c>
      <c r="N183" s="184">
        <f t="shared" si="13"/>
        <v>100</v>
      </c>
      <c r="O183" s="359"/>
      <c r="P183" s="357"/>
      <c r="Q183" s="112"/>
    </row>
    <row r="184" spans="1:17" ht="60" customHeight="1" x14ac:dyDescent="0.25">
      <c r="A184" s="338"/>
      <c r="B184" s="303"/>
      <c r="C184" s="314"/>
      <c r="D184" s="315"/>
      <c r="E184" s="316"/>
      <c r="F184" s="92"/>
      <c r="G184" s="93"/>
      <c r="H184" s="93"/>
      <c r="I184" s="93"/>
      <c r="J184" s="93"/>
      <c r="K184" s="182" t="s">
        <v>202</v>
      </c>
      <c r="L184" s="183">
        <v>20</v>
      </c>
      <c r="M184" s="183">
        <v>20</v>
      </c>
      <c r="N184" s="184">
        <f t="shared" si="13"/>
        <v>100</v>
      </c>
      <c r="O184" s="359"/>
      <c r="P184" s="357"/>
      <c r="Q184" s="112"/>
    </row>
    <row r="185" spans="1:17" ht="46.5" customHeight="1" x14ac:dyDescent="0.25">
      <c r="A185" s="338"/>
      <c r="B185" s="303"/>
      <c r="C185" s="314"/>
      <c r="D185" s="315"/>
      <c r="E185" s="316"/>
      <c r="F185" s="92"/>
      <c r="G185" s="93"/>
      <c r="H185" s="93"/>
      <c r="I185" s="93"/>
      <c r="J185" s="93"/>
      <c r="K185" s="182" t="s">
        <v>203</v>
      </c>
      <c r="L185" s="183">
        <v>85</v>
      </c>
      <c r="M185" s="183">
        <v>85</v>
      </c>
      <c r="N185" s="184">
        <f t="shared" si="13"/>
        <v>100</v>
      </c>
      <c r="O185" s="359"/>
      <c r="P185" s="357"/>
      <c r="Q185" s="112"/>
    </row>
    <row r="186" spans="1:17" ht="45" customHeight="1" x14ac:dyDescent="0.25">
      <c r="A186" s="338"/>
      <c r="B186" s="303"/>
      <c r="C186" s="314"/>
      <c r="D186" s="315"/>
      <c r="E186" s="316"/>
      <c r="F186" s="92"/>
      <c r="G186" s="93"/>
      <c r="H186" s="93"/>
      <c r="I186" s="93"/>
      <c r="J186" s="93"/>
      <c r="K186" s="182" t="s">
        <v>204</v>
      </c>
      <c r="L186" s="183">
        <v>20</v>
      </c>
      <c r="M186" s="183">
        <v>20</v>
      </c>
      <c r="N186" s="184">
        <f t="shared" si="13"/>
        <v>100</v>
      </c>
      <c r="O186" s="359"/>
      <c r="P186" s="357"/>
      <c r="Q186" s="112"/>
    </row>
    <row r="187" spans="1:17" ht="46.5" customHeight="1" x14ac:dyDescent="0.25">
      <c r="A187" s="338"/>
      <c r="B187" s="303"/>
      <c r="C187" s="314"/>
      <c r="D187" s="315"/>
      <c r="E187" s="316"/>
      <c r="F187" s="92"/>
      <c r="G187" s="93"/>
      <c r="H187" s="93"/>
      <c r="I187" s="93"/>
      <c r="J187" s="93"/>
      <c r="K187" s="182" t="s">
        <v>205</v>
      </c>
      <c r="L187" s="183">
        <v>100</v>
      </c>
      <c r="M187" s="183">
        <v>100</v>
      </c>
      <c r="N187" s="184">
        <f t="shared" si="13"/>
        <v>100</v>
      </c>
      <c r="O187" s="359"/>
      <c r="P187" s="357"/>
      <c r="Q187" s="112"/>
    </row>
    <row r="188" spans="1:17" ht="35.25" customHeight="1" x14ac:dyDescent="0.25">
      <c r="A188" s="338"/>
      <c r="B188" s="303"/>
      <c r="C188" s="314"/>
      <c r="D188" s="315"/>
      <c r="E188" s="316"/>
      <c r="F188" s="92"/>
      <c r="G188" s="93"/>
      <c r="H188" s="93"/>
      <c r="I188" s="93"/>
      <c r="J188" s="93"/>
      <c r="K188" s="182" t="s">
        <v>206</v>
      </c>
      <c r="L188" s="183">
        <v>100</v>
      </c>
      <c r="M188" s="183">
        <v>100</v>
      </c>
      <c r="N188" s="184">
        <f t="shared" si="13"/>
        <v>100</v>
      </c>
      <c r="O188" s="359"/>
      <c r="P188" s="357"/>
      <c r="Q188" s="112"/>
    </row>
    <row r="189" spans="1:17" ht="60" customHeight="1" x14ac:dyDescent="0.25">
      <c r="A189" s="338"/>
      <c r="B189" s="303"/>
      <c r="C189" s="314"/>
      <c r="D189" s="315"/>
      <c r="E189" s="316"/>
      <c r="F189" s="92"/>
      <c r="G189" s="93"/>
      <c r="H189" s="93"/>
      <c r="I189" s="93"/>
      <c r="J189" s="93"/>
      <c r="K189" s="182" t="s">
        <v>207</v>
      </c>
      <c r="L189" s="183">
        <v>100</v>
      </c>
      <c r="M189" s="183">
        <v>100</v>
      </c>
      <c r="N189" s="184">
        <f t="shared" si="13"/>
        <v>100</v>
      </c>
      <c r="O189" s="359"/>
      <c r="P189" s="357"/>
      <c r="Q189" s="112"/>
    </row>
    <row r="190" spans="1:17" ht="45" customHeight="1" x14ac:dyDescent="0.25">
      <c r="A190" s="338"/>
      <c r="B190" s="303"/>
      <c r="C190" s="314"/>
      <c r="D190" s="315"/>
      <c r="E190" s="316"/>
      <c r="F190" s="92"/>
      <c r="G190" s="93"/>
      <c r="H190" s="93"/>
      <c r="I190" s="93"/>
      <c r="J190" s="103"/>
      <c r="K190" s="182" t="s">
        <v>208</v>
      </c>
      <c r="L190" s="183">
        <v>100</v>
      </c>
      <c r="M190" s="183">
        <v>100</v>
      </c>
      <c r="N190" s="184">
        <f t="shared" si="13"/>
        <v>100</v>
      </c>
      <c r="O190" s="359"/>
      <c r="P190" s="357"/>
      <c r="Q190" s="112"/>
    </row>
    <row r="191" spans="1:17" ht="60" customHeight="1" x14ac:dyDescent="0.25">
      <c r="A191" s="338"/>
      <c r="B191" s="303"/>
      <c r="C191" s="314"/>
      <c r="D191" s="315"/>
      <c r="E191" s="316"/>
      <c r="F191" s="92"/>
      <c r="G191" s="93"/>
      <c r="H191" s="93"/>
      <c r="I191" s="93"/>
      <c r="J191" s="103"/>
      <c r="K191" s="182" t="s">
        <v>114</v>
      </c>
      <c r="L191" s="183">
        <v>95.5</v>
      </c>
      <c r="M191" s="183">
        <v>97.8</v>
      </c>
      <c r="N191" s="184">
        <f t="shared" si="13"/>
        <v>102.40837696335079</v>
      </c>
      <c r="O191" s="359"/>
      <c r="P191" s="357"/>
      <c r="Q191" s="112"/>
    </row>
    <row r="192" spans="1:17" ht="37.5" customHeight="1" thickBot="1" x14ac:dyDescent="0.3">
      <c r="A192" s="338"/>
      <c r="B192" s="303"/>
      <c r="C192" s="314"/>
      <c r="D192" s="315"/>
      <c r="E192" s="316"/>
      <c r="F192" s="92"/>
      <c r="G192" s="93"/>
      <c r="H192" s="93"/>
      <c r="I192" s="93"/>
      <c r="J192" s="103"/>
      <c r="K192" s="435" t="s">
        <v>51</v>
      </c>
      <c r="L192" s="436"/>
      <c r="M192" s="437"/>
      <c r="N192" s="194">
        <f>AVERAGE(N167:N191)</f>
        <v>99.650041926298613</v>
      </c>
      <c r="O192" s="359"/>
      <c r="P192" s="357"/>
      <c r="Q192" s="112"/>
    </row>
    <row r="193" spans="1:17" ht="60" customHeight="1" x14ac:dyDescent="0.25">
      <c r="A193" s="351">
        <v>16</v>
      </c>
      <c r="B193" s="296" t="s">
        <v>234</v>
      </c>
      <c r="C193" s="195">
        <v>3</v>
      </c>
      <c r="D193" s="195">
        <v>3</v>
      </c>
      <c r="E193" s="195">
        <v>100</v>
      </c>
      <c r="F193" s="196" t="s">
        <v>6</v>
      </c>
      <c r="G193" s="197">
        <f>G196</f>
        <v>1479.5</v>
      </c>
      <c r="H193" s="197">
        <f>H196</f>
        <v>1476.6</v>
      </c>
      <c r="I193" s="197">
        <f>H193/G193*100</f>
        <v>99.803987833727604</v>
      </c>
      <c r="J193" s="198">
        <f>E193/I193*100</f>
        <v>100.19639712853854</v>
      </c>
      <c r="K193" s="199" t="s">
        <v>62</v>
      </c>
      <c r="L193" s="200">
        <v>25</v>
      </c>
      <c r="M193" s="200">
        <v>33</v>
      </c>
      <c r="N193" s="201">
        <f t="shared" ref="N193:N199" si="14">M193/L193*100</f>
        <v>132</v>
      </c>
      <c r="O193" s="292">
        <f>N204*J193/100</f>
        <v>82.050213321196921</v>
      </c>
      <c r="P193" s="293" t="s">
        <v>118</v>
      </c>
      <c r="Q193" s="112"/>
    </row>
    <row r="194" spans="1:17" ht="60" customHeight="1" x14ac:dyDescent="0.25">
      <c r="A194" s="300"/>
      <c r="B194" s="297"/>
      <c r="C194" s="433" t="s">
        <v>269</v>
      </c>
      <c r="D194" s="433"/>
      <c r="E194" s="433"/>
      <c r="F194" s="202" t="s">
        <v>54</v>
      </c>
      <c r="G194" s="203"/>
      <c r="H194" s="203"/>
      <c r="I194" s="197">
        <v>0</v>
      </c>
      <c r="J194" s="204">
        <v>0</v>
      </c>
      <c r="K194" s="205" t="s">
        <v>63</v>
      </c>
      <c r="L194" s="200">
        <v>20</v>
      </c>
      <c r="M194" s="200">
        <v>29</v>
      </c>
      <c r="N194" s="201">
        <f t="shared" si="14"/>
        <v>145</v>
      </c>
      <c r="O194" s="292"/>
      <c r="P194" s="294"/>
      <c r="Q194" s="112"/>
    </row>
    <row r="195" spans="1:17" ht="60" customHeight="1" x14ac:dyDescent="0.25">
      <c r="A195" s="300"/>
      <c r="B195" s="297"/>
      <c r="C195" s="433"/>
      <c r="D195" s="433"/>
      <c r="E195" s="433"/>
      <c r="F195" s="202" t="s">
        <v>53</v>
      </c>
      <c r="G195" s="203"/>
      <c r="H195" s="203"/>
      <c r="I195" s="197">
        <v>0</v>
      </c>
      <c r="J195" s="204">
        <v>0</v>
      </c>
      <c r="K195" s="205" t="s">
        <v>64</v>
      </c>
      <c r="L195" s="200">
        <v>9</v>
      </c>
      <c r="M195" s="200">
        <v>0</v>
      </c>
      <c r="N195" s="201">
        <f>M195/L195*100</f>
        <v>0</v>
      </c>
      <c r="O195" s="292"/>
      <c r="P195" s="294"/>
      <c r="Q195" s="112"/>
    </row>
    <row r="196" spans="1:17" ht="60" customHeight="1" x14ac:dyDescent="0.25">
      <c r="A196" s="300"/>
      <c r="B196" s="297"/>
      <c r="C196" s="433"/>
      <c r="D196" s="433"/>
      <c r="E196" s="433"/>
      <c r="F196" s="202" t="s">
        <v>115</v>
      </c>
      <c r="G196" s="197">
        <v>1479.5</v>
      </c>
      <c r="H196" s="197">
        <v>1476.6</v>
      </c>
      <c r="I196" s="197">
        <f>H196/G196*100</f>
        <v>99.803987833727604</v>
      </c>
      <c r="J196" s="204">
        <v>0</v>
      </c>
      <c r="K196" s="205" t="s">
        <v>65</v>
      </c>
      <c r="L196" s="200">
        <v>9</v>
      </c>
      <c r="M196" s="200">
        <v>2</v>
      </c>
      <c r="N196" s="206">
        <f t="shared" si="14"/>
        <v>22.222222222222221</v>
      </c>
      <c r="O196" s="292"/>
      <c r="P196" s="294"/>
      <c r="Q196" s="112"/>
    </row>
    <row r="197" spans="1:17" ht="60" customHeight="1" x14ac:dyDescent="0.25">
      <c r="A197" s="300"/>
      <c r="B197" s="297"/>
      <c r="C197" s="433"/>
      <c r="D197" s="433"/>
      <c r="E197" s="433"/>
      <c r="F197" s="207" t="s">
        <v>56</v>
      </c>
      <c r="G197" s="203"/>
      <c r="H197" s="203"/>
      <c r="I197" s="197">
        <v>0</v>
      </c>
      <c r="J197" s="204">
        <v>0</v>
      </c>
      <c r="K197" s="205" t="s">
        <v>66</v>
      </c>
      <c r="L197" s="200">
        <v>15</v>
      </c>
      <c r="M197" s="200">
        <v>0</v>
      </c>
      <c r="N197" s="208">
        <f t="shared" si="14"/>
        <v>0</v>
      </c>
      <c r="O197" s="292"/>
      <c r="P197" s="294"/>
      <c r="Q197" s="112"/>
    </row>
    <row r="198" spans="1:17" ht="60" customHeight="1" x14ac:dyDescent="0.25">
      <c r="A198" s="300"/>
      <c r="B198" s="297"/>
      <c r="C198" s="433"/>
      <c r="D198" s="433"/>
      <c r="E198" s="433"/>
      <c r="F198" s="209"/>
      <c r="G198" s="210"/>
      <c r="H198" s="210"/>
      <c r="I198" s="210"/>
      <c r="J198" s="211"/>
      <c r="K198" s="205" t="s">
        <v>67</v>
      </c>
      <c r="L198" s="212">
        <v>10</v>
      </c>
      <c r="M198" s="212">
        <v>0</v>
      </c>
      <c r="N198" s="208">
        <f t="shared" si="14"/>
        <v>0</v>
      </c>
      <c r="O198" s="292"/>
      <c r="P198" s="294"/>
      <c r="Q198" s="112"/>
    </row>
    <row r="199" spans="1:17" ht="60" customHeight="1" x14ac:dyDescent="0.25">
      <c r="A199" s="300"/>
      <c r="B199" s="297"/>
      <c r="C199" s="433"/>
      <c r="D199" s="433"/>
      <c r="E199" s="433"/>
      <c r="F199" s="213"/>
      <c r="G199" s="214"/>
      <c r="H199" s="214"/>
      <c r="I199" s="214"/>
      <c r="J199" s="215"/>
      <c r="K199" s="205" t="s">
        <v>68</v>
      </c>
      <c r="L199" s="212">
        <v>42</v>
      </c>
      <c r="M199" s="212">
        <v>75.3</v>
      </c>
      <c r="N199" s="206">
        <f t="shared" si="14"/>
        <v>179.28571428571428</v>
      </c>
      <c r="O199" s="292"/>
      <c r="P199" s="294"/>
      <c r="Q199" s="112"/>
    </row>
    <row r="200" spans="1:17" ht="60" customHeight="1" x14ac:dyDescent="0.25">
      <c r="A200" s="300"/>
      <c r="B200" s="297"/>
      <c r="C200" s="433"/>
      <c r="D200" s="433"/>
      <c r="E200" s="433"/>
      <c r="F200" s="213"/>
      <c r="G200" s="214"/>
      <c r="H200" s="214"/>
      <c r="I200" s="214"/>
      <c r="J200" s="215"/>
      <c r="K200" s="205" t="s">
        <v>69</v>
      </c>
      <c r="L200" s="212">
        <v>56</v>
      </c>
      <c r="M200" s="212">
        <v>98.9</v>
      </c>
      <c r="N200" s="206">
        <f>M200/L200*100</f>
        <v>176.60714285714286</v>
      </c>
      <c r="O200" s="292"/>
      <c r="P200" s="294"/>
      <c r="Q200" s="112"/>
    </row>
    <row r="201" spans="1:17" ht="60" customHeight="1" x14ac:dyDescent="0.25">
      <c r="A201" s="300"/>
      <c r="B201" s="297"/>
      <c r="C201" s="433"/>
      <c r="D201" s="433"/>
      <c r="E201" s="433"/>
      <c r="F201" s="213"/>
      <c r="G201" s="214"/>
      <c r="H201" s="214"/>
      <c r="I201" s="214"/>
      <c r="J201" s="215"/>
      <c r="K201" s="216">
        <v>9</v>
      </c>
      <c r="L201" s="217"/>
      <c r="M201" s="217"/>
      <c r="N201" s="218">
        <v>0</v>
      </c>
      <c r="O201" s="292"/>
      <c r="P201" s="294"/>
      <c r="Q201" s="112"/>
    </row>
    <row r="202" spans="1:17" ht="60" customHeight="1" x14ac:dyDescent="0.25">
      <c r="A202" s="300"/>
      <c r="B202" s="297"/>
      <c r="C202" s="433"/>
      <c r="D202" s="433"/>
      <c r="E202" s="433"/>
      <c r="F202" s="213"/>
      <c r="G202" s="214"/>
      <c r="H202" s="214"/>
      <c r="I202" s="214"/>
      <c r="J202" s="215"/>
      <c r="K202" s="216">
        <v>10</v>
      </c>
      <c r="L202" s="217"/>
      <c r="M202" s="217"/>
      <c r="N202" s="218">
        <v>0</v>
      </c>
      <c r="O202" s="292"/>
      <c r="P202" s="294"/>
      <c r="Q202" s="112"/>
    </row>
    <row r="203" spans="1:17" ht="60" customHeight="1" x14ac:dyDescent="0.25">
      <c r="A203" s="300"/>
      <c r="B203" s="297"/>
      <c r="C203" s="433"/>
      <c r="D203" s="433"/>
      <c r="E203" s="433"/>
      <c r="F203" s="213"/>
      <c r="G203" s="214"/>
      <c r="H203" s="214"/>
      <c r="I203" s="214"/>
      <c r="J203" s="215"/>
      <c r="K203" s="219" t="s">
        <v>46</v>
      </c>
      <c r="L203" s="217"/>
      <c r="M203" s="217"/>
      <c r="N203" s="220"/>
      <c r="O203" s="292"/>
      <c r="P203" s="294"/>
      <c r="Q203" s="112"/>
    </row>
    <row r="204" spans="1:17" ht="376.5" customHeight="1" x14ac:dyDescent="0.25">
      <c r="A204" s="301"/>
      <c r="B204" s="298"/>
      <c r="C204" s="433"/>
      <c r="D204" s="433"/>
      <c r="E204" s="433"/>
      <c r="F204" s="221"/>
      <c r="G204" s="222"/>
      <c r="H204" s="222"/>
      <c r="I204" s="222"/>
      <c r="J204" s="223"/>
      <c r="K204" s="434" t="s">
        <v>51</v>
      </c>
      <c r="L204" s="434"/>
      <c r="M204" s="434"/>
      <c r="N204" s="224">
        <f>SUM(N193:N200)/8</f>
        <v>81.889384920634924</v>
      </c>
      <c r="O204" s="292"/>
      <c r="P204" s="295"/>
      <c r="Q204" s="112"/>
    </row>
    <row r="205" spans="1:17" ht="60" customHeight="1" x14ac:dyDescent="0.25">
      <c r="A205" s="299">
        <v>17</v>
      </c>
      <c r="B205" s="302" t="s">
        <v>272</v>
      </c>
      <c r="C205" s="44">
        <v>7</v>
      </c>
      <c r="D205" s="44">
        <v>7</v>
      </c>
      <c r="E205" s="44">
        <f>D205/C205*100</f>
        <v>100</v>
      </c>
      <c r="F205" s="45" t="s">
        <v>6</v>
      </c>
      <c r="G205" s="225">
        <f>G208</f>
        <v>554</v>
      </c>
      <c r="H205" s="225">
        <f>H208</f>
        <v>554</v>
      </c>
      <c r="I205" s="225">
        <f>H205/G205*100</f>
        <v>100</v>
      </c>
      <c r="J205" s="226">
        <f>E205/I205*100</f>
        <v>100</v>
      </c>
      <c r="K205" s="48" t="s">
        <v>123</v>
      </c>
      <c r="L205" s="227">
        <v>254</v>
      </c>
      <c r="M205" s="227">
        <v>254</v>
      </c>
      <c r="N205" s="228">
        <f>M205/L205*100</f>
        <v>100</v>
      </c>
      <c r="O205" s="305">
        <f>N218*J205/100</f>
        <v>88.068181818181813</v>
      </c>
      <c r="P205" s="308" t="s">
        <v>118</v>
      </c>
      <c r="Q205" s="112"/>
    </row>
    <row r="206" spans="1:17" ht="60" customHeight="1" x14ac:dyDescent="0.25">
      <c r="A206" s="300"/>
      <c r="B206" s="303"/>
      <c r="C206" s="311" t="s">
        <v>273</v>
      </c>
      <c r="D206" s="312"/>
      <c r="E206" s="313"/>
      <c r="F206" s="51" t="s">
        <v>54</v>
      </c>
      <c r="G206" s="229">
        <v>0</v>
      </c>
      <c r="H206" s="229">
        <v>0</v>
      </c>
      <c r="I206" s="230">
        <v>0</v>
      </c>
      <c r="J206" s="231">
        <v>0</v>
      </c>
      <c r="K206" s="327" t="s">
        <v>124</v>
      </c>
      <c r="L206" s="329">
        <v>50</v>
      </c>
      <c r="M206" s="329">
        <v>50</v>
      </c>
      <c r="N206" s="331">
        <f>M206/L206*100</f>
        <v>100</v>
      </c>
      <c r="O206" s="306"/>
      <c r="P206" s="309"/>
      <c r="Q206" s="112"/>
    </row>
    <row r="207" spans="1:17" ht="60" customHeight="1" x14ac:dyDescent="0.25">
      <c r="A207" s="300"/>
      <c r="B207" s="303"/>
      <c r="C207" s="314"/>
      <c r="D207" s="315"/>
      <c r="E207" s="316"/>
      <c r="F207" s="51" t="s">
        <v>53</v>
      </c>
      <c r="G207" s="229">
        <v>0</v>
      </c>
      <c r="H207" s="229">
        <v>0</v>
      </c>
      <c r="I207" s="230">
        <v>0</v>
      </c>
      <c r="J207" s="226">
        <v>0</v>
      </c>
      <c r="K207" s="328"/>
      <c r="L207" s="330"/>
      <c r="M207" s="330"/>
      <c r="N207" s="332"/>
      <c r="O207" s="306"/>
      <c r="P207" s="309"/>
      <c r="Q207" s="112"/>
    </row>
    <row r="208" spans="1:17" ht="60" customHeight="1" x14ac:dyDescent="0.25">
      <c r="A208" s="300"/>
      <c r="B208" s="303"/>
      <c r="C208" s="314"/>
      <c r="D208" s="315"/>
      <c r="E208" s="316"/>
      <c r="F208" s="51" t="s">
        <v>55</v>
      </c>
      <c r="G208" s="232">
        <v>554</v>
      </c>
      <c r="H208" s="232">
        <v>554</v>
      </c>
      <c r="I208" s="225">
        <f>H208/G208*100</f>
        <v>100</v>
      </c>
      <c r="J208" s="226">
        <v>100</v>
      </c>
      <c r="K208" s="54" t="s">
        <v>142</v>
      </c>
      <c r="L208" s="227">
        <v>50</v>
      </c>
      <c r="M208" s="227">
        <v>50</v>
      </c>
      <c r="N208" s="228">
        <f t="shared" ref="N208:N216" si="15">M208/L208*100</f>
        <v>100</v>
      </c>
      <c r="O208" s="306"/>
      <c r="P208" s="309"/>
      <c r="Q208" s="112"/>
    </row>
    <row r="209" spans="1:17" ht="60" customHeight="1" x14ac:dyDescent="0.25">
      <c r="A209" s="300"/>
      <c r="B209" s="303"/>
      <c r="C209" s="314"/>
      <c r="D209" s="315"/>
      <c r="E209" s="316"/>
      <c r="F209" s="56" t="s">
        <v>56</v>
      </c>
      <c r="G209" s="229">
        <v>0</v>
      </c>
      <c r="H209" s="229">
        <v>0</v>
      </c>
      <c r="I209" s="230">
        <v>0</v>
      </c>
      <c r="J209" s="226">
        <v>0</v>
      </c>
      <c r="K209" s="327" t="s">
        <v>143</v>
      </c>
      <c r="L209" s="334">
        <v>90</v>
      </c>
      <c r="M209" s="334">
        <v>90</v>
      </c>
      <c r="N209" s="331">
        <f>M209/L209*100</f>
        <v>100</v>
      </c>
      <c r="O209" s="306"/>
      <c r="P209" s="309"/>
      <c r="Q209" s="112"/>
    </row>
    <row r="210" spans="1:17" ht="18" customHeight="1" x14ac:dyDescent="0.25">
      <c r="A210" s="300"/>
      <c r="B210" s="303"/>
      <c r="C210" s="314"/>
      <c r="D210" s="315"/>
      <c r="E210" s="316"/>
      <c r="F210" s="88"/>
      <c r="G210" s="89"/>
      <c r="H210" s="89"/>
      <c r="I210" s="89"/>
      <c r="J210" s="101"/>
      <c r="K210" s="333"/>
      <c r="L210" s="335"/>
      <c r="M210" s="335"/>
      <c r="N210" s="432"/>
      <c r="O210" s="306"/>
      <c r="P210" s="309"/>
      <c r="Q210" s="112"/>
    </row>
    <row r="211" spans="1:17" ht="30.75" hidden="1" customHeight="1" x14ac:dyDescent="0.25">
      <c r="A211" s="300"/>
      <c r="B211" s="303"/>
      <c r="C211" s="314"/>
      <c r="D211" s="315"/>
      <c r="E211" s="316"/>
      <c r="F211" s="92"/>
      <c r="G211" s="93"/>
      <c r="H211" s="93"/>
      <c r="I211" s="93"/>
      <c r="J211" s="103"/>
      <c r="K211" s="328"/>
      <c r="L211" s="336"/>
      <c r="M211" s="336"/>
      <c r="N211" s="332"/>
      <c r="O211" s="306"/>
      <c r="P211" s="309"/>
      <c r="Q211" s="112"/>
    </row>
    <row r="212" spans="1:17" ht="53.25" customHeight="1" x14ac:dyDescent="0.25">
      <c r="A212" s="300"/>
      <c r="B212" s="303"/>
      <c r="C212" s="314"/>
      <c r="D212" s="315"/>
      <c r="E212" s="316"/>
      <c r="F212" s="92"/>
      <c r="G212" s="93"/>
      <c r="H212" s="93"/>
      <c r="I212" s="93"/>
      <c r="J212" s="103"/>
      <c r="K212" s="113" t="s">
        <v>144</v>
      </c>
      <c r="L212" s="233">
        <v>20</v>
      </c>
      <c r="M212" s="233">
        <v>20</v>
      </c>
      <c r="N212" s="228">
        <f t="shared" si="15"/>
        <v>100</v>
      </c>
      <c r="O212" s="306"/>
      <c r="P212" s="309"/>
      <c r="Q212" s="112"/>
    </row>
    <row r="213" spans="1:17" ht="60" customHeight="1" x14ac:dyDescent="0.25">
      <c r="A213" s="300"/>
      <c r="B213" s="303"/>
      <c r="C213" s="314"/>
      <c r="D213" s="315"/>
      <c r="E213" s="316"/>
      <c r="F213" s="92"/>
      <c r="G213" s="93"/>
      <c r="H213" s="93"/>
      <c r="I213" s="93"/>
      <c r="J213" s="103"/>
      <c r="K213" s="113" t="s">
        <v>145</v>
      </c>
      <c r="L213" s="233">
        <v>50</v>
      </c>
      <c r="M213" s="233">
        <v>50</v>
      </c>
      <c r="N213" s="228">
        <f t="shared" si="15"/>
        <v>100</v>
      </c>
      <c r="O213" s="306"/>
      <c r="P213" s="309"/>
      <c r="Q213" s="112"/>
    </row>
    <row r="214" spans="1:17" ht="60" customHeight="1" x14ac:dyDescent="0.25">
      <c r="A214" s="300"/>
      <c r="B214" s="303"/>
      <c r="C214" s="314"/>
      <c r="D214" s="315"/>
      <c r="E214" s="316"/>
      <c r="F214" s="92"/>
      <c r="G214" s="93"/>
      <c r="H214" s="93"/>
      <c r="I214" s="93"/>
      <c r="J214" s="103"/>
      <c r="K214" s="113" t="s">
        <v>146</v>
      </c>
      <c r="L214" s="233">
        <v>20</v>
      </c>
      <c r="M214" s="233">
        <v>20</v>
      </c>
      <c r="N214" s="228">
        <f t="shared" si="15"/>
        <v>100</v>
      </c>
      <c r="O214" s="306"/>
      <c r="P214" s="309"/>
      <c r="Q214" s="112"/>
    </row>
    <row r="215" spans="1:17" ht="60" customHeight="1" x14ac:dyDescent="0.25">
      <c r="A215" s="300"/>
      <c r="B215" s="303"/>
      <c r="C215" s="314"/>
      <c r="D215" s="315"/>
      <c r="E215" s="316"/>
      <c r="F215" s="92"/>
      <c r="G215" s="93"/>
      <c r="H215" s="93"/>
      <c r="I215" s="93"/>
      <c r="J215" s="103"/>
      <c r="K215" s="234" t="s">
        <v>227</v>
      </c>
      <c r="L215" s="235">
        <v>0</v>
      </c>
      <c r="M215" s="235">
        <v>0</v>
      </c>
      <c r="N215" s="236">
        <v>0</v>
      </c>
      <c r="O215" s="306"/>
      <c r="P215" s="309"/>
      <c r="Q215" s="112"/>
    </row>
    <row r="216" spans="1:17" ht="60" customHeight="1" x14ac:dyDescent="0.25">
      <c r="A216" s="300"/>
      <c r="B216" s="303"/>
      <c r="C216" s="314"/>
      <c r="D216" s="315"/>
      <c r="E216" s="316"/>
      <c r="F216" s="92"/>
      <c r="G216" s="93"/>
      <c r="H216" s="93"/>
      <c r="I216" s="93"/>
      <c r="J216" s="103"/>
      <c r="K216" s="237" t="s">
        <v>209</v>
      </c>
      <c r="L216" s="235">
        <v>88</v>
      </c>
      <c r="M216" s="235">
        <v>81.5</v>
      </c>
      <c r="N216" s="228">
        <f t="shared" si="15"/>
        <v>92.61363636363636</v>
      </c>
      <c r="O216" s="306"/>
      <c r="P216" s="309"/>
      <c r="Q216" s="112"/>
    </row>
    <row r="217" spans="1:17" ht="30" customHeight="1" x14ac:dyDescent="0.25">
      <c r="A217" s="300"/>
      <c r="B217" s="303"/>
      <c r="C217" s="314"/>
      <c r="D217" s="315"/>
      <c r="E217" s="316"/>
      <c r="F217" s="92"/>
      <c r="G217" s="93"/>
      <c r="H217" s="93"/>
      <c r="I217" s="93"/>
      <c r="J217" s="103"/>
      <c r="K217" s="238"/>
      <c r="L217" s="239"/>
      <c r="M217" s="240"/>
      <c r="N217" s="241"/>
      <c r="O217" s="306"/>
      <c r="P217" s="309"/>
      <c r="Q217" s="112"/>
    </row>
    <row r="218" spans="1:17" ht="33" customHeight="1" thickBot="1" x14ac:dyDescent="0.3">
      <c r="A218" s="301"/>
      <c r="B218" s="304"/>
      <c r="C218" s="317"/>
      <c r="D218" s="318"/>
      <c r="E218" s="319"/>
      <c r="F218" s="92"/>
      <c r="G218" s="93"/>
      <c r="H218" s="93"/>
      <c r="I218" s="93"/>
      <c r="J218" s="103"/>
      <c r="K218" s="324" t="s">
        <v>51</v>
      </c>
      <c r="L218" s="325"/>
      <c r="M218" s="326"/>
      <c r="N218" s="242">
        <f>(N205+N206+N208+N209+N212+N213+N214+N215+N216)/9</f>
        <v>88.068181818181813</v>
      </c>
      <c r="O218" s="307"/>
      <c r="P218" s="310"/>
      <c r="Q218" s="112"/>
    </row>
    <row r="219" spans="1:17" ht="60" customHeight="1" x14ac:dyDescent="0.25">
      <c r="A219" s="349">
        <v>18</v>
      </c>
      <c r="B219" s="302" t="s">
        <v>210</v>
      </c>
      <c r="C219" s="44">
        <v>8</v>
      </c>
      <c r="D219" s="44">
        <v>8</v>
      </c>
      <c r="E219" s="68">
        <f>D219/C219*100</f>
        <v>100</v>
      </c>
      <c r="F219" s="45" t="s">
        <v>6</v>
      </c>
      <c r="G219" s="46">
        <f>G220+G221+G223+G222</f>
        <v>52425.1</v>
      </c>
      <c r="H219" s="46">
        <f>H220+H221+H223+H222</f>
        <v>49199.7</v>
      </c>
      <c r="I219" s="46">
        <f>H219/G219*100</f>
        <v>93.84760353342196</v>
      </c>
      <c r="J219" s="85">
        <f>E219/I219*100</f>
        <v>106.55573103088028</v>
      </c>
      <c r="K219" s="48" t="s">
        <v>71</v>
      </c>
      <c r="L219" s="49">
        <v>142</v>
      </c>
      <c r="M219" s="49">
        <v>143</v>
      </c>
      <c r="N219" s="85">
        <f>M219/L219*100</f>
        <v>100.70422535211267</v>
      </c>
      <c r="O219" s="305">
        <f>N232/J219*100</f>
        <v>94.683336908280722</v>
      </c>
      <c r="P219" s="322" t="s">
        <v>211</v>
      </c>
      <c r="Q219" s="112"/>
    </row>
    <row r="220" spans="1:17" ht="60" customHeight="1" x14ac:dyDescent="0.25">
      <c r="A220" s="350"/>
      <c r="B220" s="303"/>
      <c r="C220" s="311" t="s">
        <v>264</v>
      </c>
      <c r="D220" s="312"/>
      <c r="E220" s="313"/>
      <c r="F220" s="51" t="s">
        <v>54</v>
      </c>
      <c r="G220" s="52">
        <v>467.9</v>
      </c>
      <c r="H220" s="52">
        <v>467.9</v>
      </c>
      <c r="I220" s="46">
        <f t="shared" ref="I220:I223" si="16">H220/G220*100</f>
        <v>100</v>
      </c>
      <c r="J220" s="85">
        <f>E219/I220*100</f>
        <v>100</v>
      </c>
      <c r="K220" s="54" t="s">
        <v>72</v>
      </c>
      <c r="L220" s="49">
        <v>1875</v>
      </c>
      <c r="M220" s="49">
        <v>1887</v>
      </c>
      <c r="N220" s="85">
        <f t="shared" ref="N220:N231" si="17">M220/L220*100</f>
        <v>100.64</v>
      </c>
      <c r="O220" s="306"/>
      <c r="P220" s="323"/>
      <c r="Q220" s="112"/>
    </row>
    <row r="221" spans="1:17" ht="60" customHeight="1" x14ac:dyDescent="0.25">
      <c r="A221" s="350"/>
      <c r="B221" s="303"/>
      <c r="C221" s="314"/>
      <c r="D221" s="315"/>
      <c r="E221" s="316"/>
      <c r="F221" s="51" t="s">
        <v>53</v>
      </c>
      <c r="G221" s="52">
        <v>154.6</v>
      </c>
      <c r="H221" s="52">
        <v>154.6</v>
      </c>
      <c r="I221" s="46">
        <f t="shared" si="16"/>
        <v>100</v>
      </c>
      <c r="J221" s="85">
        <f>E219/I221*100</f>
        <v>100</v>
      </c>
      <c r="K221" s="54" t="s">
        <v>73</v>
      </c>
      <c r="L221" s="49">
        <v>21</v>
      </c>
      <c r="M221" s="49">
        <v>21</v>
      </c>
      <c r="N221" s="85">
        <f t="shared" si="17"/>
        <v>100</v>
      </c>
      <c r="O221" s="306"/>
      <c r="P221" s="323"/>
      <c r="Q221" s="112"/>
    </row>
    <row r="222" spans="1:17" ht="60" customHeight="1" x14ac:dyDescent="0.25">
      <c r="A222" s="350"/>
      <c r="B222" s="303"/>
      <c r="C222" s="314"/>
      <c r="D222" s="315"/>
      <c r="E222" s="316"/>
      <c r="F222" s="51" t="s">
        <v>55</v>
      </c>
      <c r="G222" s="52">
        <v>51652.6</v>
      </c>
      <c r="H222" s="52">
        <v>47321.5</v>
      </c>
      <c r="I222" s="46">
        <f t="shared" si="16"/>
        <v>91.614942907036621</v>
      </c>
      <c r="J222" s="85">
        <f>E219/I222*100</f>
        <v>109.15249939245375</v>
      </c>
      <c r="K222" s="54" t="s">
        <v>74</v>
      </c>
      <c r="L222" s="49">
        <v>88</v>
      </c>
      <c r="M222" s="49">
        <v>88</v>
      </c>
      <c r="N222" s="85">
        <f t="shared" si="17"/>
        <v>100</v>
      </c>
      <c r="O222" s="306"/>
      <c r="P222" s="323"/>
      <c r="Q222" s="112"/>
    </row>
    <row r="223" spans="1:17" ht="60" customHeight="1" x14ac:dyDescent="0.25">
      <c r="A223" s="350"/>
      <c r="B223" s="303"/>
      <c r="C223" s="314"/>
      <c r="D223" s="315"/>
      <c r="E223" s="316"/>
      <c r="F223" s="56" t="s">
        <v>56</v>
      </c>
      <c r="G223" s="52">
        <v>150</v>
      </c>
      <c r="H223" s="52">
        <v>1255.7</v>
      </c>
      <c r="I223" s="46">
        <f t="shared" si="16"/>
        <v>837.13333333333344</v>
      </c>
      <c r="J223" s="85">
        <f>E219/I223*100</f>
        <v>11.94552839053914</v>
      </c>
      <c r="K223" s="54" t="s">
        <v>75</v>
      </c>
      <c r="L223" s="49">
        <v>61.5</v>
      </c>
      <c r="M223" s="49">
        <v>61.5</v>
      </c>
      <c r="N223" s="85">
        <f t="shared" si="17"/>
        <v>100</v>
      </c>
      <c r="O223" s="306"/>
      <c r="P223" s="323"/>
      <c r="Q223" s="112"/>
    </row>
    <row r="224" spans="1:17" ht="60" customHeight="1" x14ac:dyDescent="0.25">
      <c r="A224" s="350"/>
      <c r="B224" s="303"/>
      <c r="C224" s="314"/>
      <c r="D224" s="315"/>
      <c r="E224" s="316"/>
      <c r="F224" s="88"/>
      <c r="G224" s="89"/>
      <c r="H224" s="89"/>
      <c r="I224" s="89"/>
      <c r="J224" s="101"/>
      <c r="K224" s="113" t="s">
        <v>76</v>
      </c>
      <c r="L224" s="49">
        <v>100</v>
      </c>
      <c r="M224" s="49">
        <v>100</v>
      </c>
      <c r="N224" s="85">
        <f t="shared" si="17"/>
        <v>100</v>
      </c>
      <c r="O224" s="306"/>
      <c r="P224" s="323"/>
      <c r="Q224" s="112"/>
    </row>
    <row r="225" spans="1:129" ht="60" customHeight="1" x14ac:dyDescent="0.25">
      <c r="A225" s="350"/>
      <c r="B225" s="303"/>
      <c r="C225" s="314"/>
      <c r="D225" s="315"/>
      <c r="E225" s="316"/>
      <c r="F225" s="92"/>
      <c r="G225" s="93"/>
      <c r="H225" s="93"/>
      <c r="I225" s="93"/>
      <c r="J225" s="103"/>
      <c r="K225" s="113" t="s">
        <v>77</v>
      </c>
      <c r="L225" s="49">
        <v>3.81</v>
      </c>
      <c r="M225" s="49">
        <v>3.81</v>
      </c>
      <c r="N225" s="85">
        <f t="shared" si="17"/>
        <v>100</v>
      </c>
      <c r="O225" s="306"/>
      <c r="P225" s="323"/>
      <c r="Q225" s="112"/>
    </row>
    <row r="226" spans="1:129" ht="60" customHeight="1" x14ac:dyDescent="0.25">
      <c r="A226" s="350"/>
      <c r="B226" s="303"/>
      <c r="C226" s="314"/>
      <c r="D226" s="315"/>
      <c r="E226" s="316"/>
      <c r="F226" s="92"/>
      <c r="G226" s="93"/>
      <c r="H226" s="93"/>
      <c r="I226" s="93"/>
      <c r="J226" s="103"/>
      <c r="K226" s="113" t="s">
        <v>78</v>
      </c>
      <c r="L226" s="49">
        <v>4.29</v>
      </c>
      <c r="M226" s="49">
        <v>4.29</v>
      </c>
      <c r="N226" s="85">
        <f t="shared" si="17"/>
        <v>100</v>
      </c>
      <c r="O226" s="306"/>
      <c r="P226" s="323"/>
      <c r="Q226" s="112"/>
    </row>
    <row r="227" spans="1:129" ht="36" customHeight="1" x14ac:dyDescent="0.25">
      <c r="A227" s="350"/>
      <c r="B227" s="303"/>
      <c r="C227" s="314"/>
      <c r="D227" s="315"/>
      <c r="E227" s="316"/>
      <c r="F227" s="92"/>
      <c r="G227" s="93"/>
      <c r="H227" s="93"/>
      <c r="I227" s="93"/>
      <c r="J227" s="103"/>
      <c r="K227" s="113" t="s">
        <v>79</v>
      </c>
      <c r="L227" s="49">
        <v>21</v>
      </c>
      <c r="M227" s="49">
        <v>21</v>
      </c>
      <c r="N227" s="85">
        <f t="shared" si="17"/>
        <v>100</v>
      </c>
      <c r="O227" s="306"/>
      <c r="P227" s="323"/>
      <c r="Q227" s="112"/>
    </row>
    <row r="228" spans="1:129" ht="52.5" customHeight="1" x14ac:dyDescent="0.25">
      <c r="A228" s="350"/>
      <c r="B228" s="303"/>
      <c r="C228" s="314"/>
      <c r="D228" s="315"/>
      <c r="E228" s="316"/>
      <c r="F228" s="92"/>
      <c r="G228" s="93"/>
      <c r="H228" s="93"/>
      <c r="I228" s="93"/>
      <c r="J228" s="103"/>
      <c r="K228" s="113" t="s">
        <v>80</v>
      </c>
      <c r="L228" s="49">
        <v>1.8</v>
      </c>
      <c r="M228" s="49">
        <v>1.8</v>
      </c>
      <c r="N228" s="85">
        <f t="shared" si="17"/>
        <v>100</v>
      </c>
      <c r="O228" s="306"/>
      <c r="P228" s="323"/>
      <c r="Q228" s="112"/>
    </row>
    <row r="229" spans="1:129" ht="62.25" customHeight="1" x14ac:dyDescent="0.25">
      <c r="A229" s="350"/>
      <c r="B229" s="303"/>
      <c r="C229" s="314"/>
      <c r="D229" s="315"/>
      <c r="E229" s="316"/>
      <c r="F229" s="92"/>
      <c r="G229" s="93"/>
      <c r="H229" s="93"/>
      <c r="I229" s="93"/>
      <c r="J229" s="103"/>
      <c r="K229" s="113" t="s">
        <v>81</v>
      </c>
      <c r="L229" s="49">
        <v>9.9</v>
      </c>
      <c r="M229" s="49">
        <v>9.9</v>
      </c>
      <c r="N229" s="85">
        <f t="shared" si="17"/>
        <v>100</v>
      </c>
      <c r="O229" s="306"/>
      <c r="P229" s="323"/>
      <c r="Q229" s="112"/>
    </row>
    <row r="230" spans="1:129" ht="60" customHeight="1" x14ac:dyDescent="0.25">
      <c r="A230" s="350"/>
      <c r="B230" s="303"/>
      <c r="C230" s="314"/>
      <c r="D230" s="315"/>
      <c r="E230" s="316"/>
      <c r="F230" s="92"/>
      <c r="G230" s="93"/>
      <c r="H230" s="93"/>
      <c r="I230" s="93"/>
      <c r="J230" s="103"/>
      <c r="K230" s="113" t="s">
        <v>82</v>
      </c>
      <c r="L230" s="49">
        <v>30</v>
      </c>
      <c r="M230" s="243">
        <v>30</v>
      </c>
      <c r="N230" s="85">
        <f t="shared" si="17"/>
        <v>100</v>
      </c>
      <c r="O230" s="306"/>
      <c r="P230" s="323"/>
      <c r="Q230" s="112"/>
    </row>
    <row r="231" spans="1:129" ht="60" customHeight="1" x14ac:dyDescent="0.25">
      <c r="A231" s="350"/>
      <c r="B231" s="303"/>
      <c r="C231" s="314"/>
      <c r="D231" s="315"/>
      <c r="E231" s="316"/>
      <c r="F231" s="92"/>
      <c r="G231" s="93"/>
      <c r="H231" s="93"/>
      <c r="I231" s="93"/>
      <c r="J231" s="103"/>
      <c r="K231" s="113" t="s">
        <v>83</v>
      </c>
      <c r="L231" s="49">
        <v>430</v>
      </c>
      <c r="M231" s="49">
        <v>474</v>
      </c>
      <c r="N231" s="85">
        <f t="shared" si="17"/>
        <v>110.23255813953487</v>
      </c>
      <c r="O231" s="306"/>
      <c r="P231" s="323"/>
      <c r="Q231" s="112"/>
    </row>
    <row r="232" spans="1:129" ht="37.5" customHeight="1" thickBot="1" x14ac:dyDescent="0.3">
      <c r="A232" s="350"/>
      <c r="B232" s="303"/>
      <c r="C232" s="314"/>
      <c r="D232" s="315"/>
      <c r="E232" s="316"/>
      <c r="F232" s="92"/>
      <c r="G232" s="93"/>
      <c r="H232" s="93"/>
      <c r="I232" s="93"/>
      <c r="J232" s="103"/>
      <c r="K232" s="289" t="s">
        <v>51</v>
      </c>
      <c r="L232" s="290"/>
      <c r="M232" s="291"/>
      <c r="N232" s="85">
        <f>(N231+N230+N229+N228+N227+N226+N225+N224+N223+N222+N221+N220+N219)/13</f>
        <v>100.89052180704981</v>
      </c>
      <c r="O232" s="307"/>
      <c r="P232" s="323"/>
      <c r="Q232" s="112"/>
    </row>
    <row r="233" spans="1:129" s="34" customFormat="1" ht="66.75" customHeight="1" x14ac:dyDescent="0.25">
      <c r="A233" s="337">
        <v>19</v>
      </c>
      <c r="B233" s="302" t="s">
        <v>222</v>
      </c>
      <c r="C233" s="44">
        <v>4</v>
      </c>
      <c r="D233" s="44">
        <v>4</v>
      </c>
      <c r="E233" s="73">
        <f>D233/C233*100</f>
        <v>100</v>
      </c>
      <c r="F233" s="45" t="s">
        <v>6</v>
      </c>
      <c r="G233" s="46">
        <f>G237</f>
        <v>118600</v>
      </c>
      <c r="H233" s="46">
        <f>SUM(H234:H237)</f>
        <v>118600</v>
      </c>
      <c r="I233" s="46">
        <f>H233/G233*100</f>
        <v>100</v>
      </c>
      <c r="J233" s="69">
        <f>E233/I233*100</f>
        <v>100</v>
      </c>
      <c r="K233" s="244" t="s">
        <v>212</v>
      </c>
      <c r="L233" s="74">
        <v>24453368</v>
      </c>
      <c r="M233" s="74">
        <v>27400234.199999999</v>
      </c>
      <c r="N233" s="63">
        <f>M233/L233*100</f>
        <v>112.05096246864645</v>
      </c>
      <c r="O233" s="320">
        <f>N245*J233/100</f>
        <v>144.01926572407655</v>
      </c>
      <c r="P233" s="308" t="s">
        <v>70</v>
      </c>
      <c r="Q233" s="108"/>
      <c r="R233" s="33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  <c r="DE233" s="32"/>
      <c r="DF233" s="32"/>
      <c r="DG233" s="32"/>
      <c r="DH233" s="32"/>
      <c r="DI233" s="32"/>
      <c r="DJ233" s="32"/>
      <c r="DK233" s="32"/>
      <c r="DL233" s="32"/>
      <c r="DM233" s="32"/>
      <c r="DN233" s="32"/>
      <c r="DO233" s="32"/>
      <c r="DP233" s="32"/>
      <c r="DQ233" s="32"/>
      <c r="DR233" s="32"/>
      <c r="DS233" s="32"/>
      <c r="DT233" s="32"/>
      <c r="DU233" s="32"/>
      <c r="DV233" s="32"/>
      <c r="DW233" s="32"/>
      <c r="DX233" s="32"/>
      <c r="DY233" s="32"/>
    </row>
    <row r="234" spans="1:129" s="34" customFormat="1" ht="114" customHeight="1" x14ac:dyDescent="0.25">
      <c r="A234" s="338"/>
      <c r="B234" s="303"/>
      <c r="C234" s="311" t="s">
        <v>327</v>
      </c>
      <c r="D234" s="312"/>
      <c r="E234" s="313"/>
      <c r="F234" s="51" t="s">
        <v>54</v>
      </c>
      <c r="G234" s="52"/>
      <c r="H234" s="52"/>
      <c r="I234" s="46" t="e">
        <f>H234/G234*100</f>
        <v>#DIV/0!</v>
      </c>
      <c r="J234" s="53" t="e">
        <f>E234/I234*100</f>
        <v>#DIV/0!</v>
      </c>
      <c r="K234" s="244" t="s">
        <v>213</v>
      </c>
      <c r="L234" s="74">
        <v>106.7</v>
      </c>
      <c r="M234" s="74">
        <v>123.9</v>
      </c>
      <c r="N234" s="63">
        <f>M234/L234*100</f>
        <v>116.11996251171507</v>
      </c>
      <c r="O234" s="321"/>
      <c r="P234" s="309"/>
      <c r="Q234" s="109"/>
      <c r="R234" s="35"/>
    </row>
    <row r="235" spans="1:129" s="34" customFormat="1" ht="45" customHeight="1" x14ac:dyDescent="0.25">
      <c r="A235" s="338"/>
      <c r="B235" s="303"/>
      <c r="C235" s="314"/>
      <c r="D235" s="315"/>
      <c r="E235" s="316"/>
      <c r="F235" s="51" t="s">
        <v>53</v>
      </c>
      <c r="G235" s="52"/>
      <c r="H235" s="52"/>
      <c r="I235" s="46" t="e">
        <f>H235/G235*100</f>
        <v>#DIV/0!</v>
      </c>
      <c r="J235" s="53" t="e">
        <f>E235/I235*100</f>
        <v>#DIV/0!</v>
      </c>
      <c r="K235" s="244" t="s">
        <v>214</v>
      </c>
      <c r="L235" s="74">
        <v>9559.5</v>
      </c>
      <c r="M235" s="74">
        <v>10131</v>
      </c>
      <c r="N235" s="63">
        <f t="shared" ref="N235:N240" si="18">M235/L235*100</f>
        <v>105.97834614781108</v>
      </c>
      <c r="O235" s="321"/>
      <c r="P235" s="309"/>
      <c r="Q235" s="109"/>
      <c r="R235" s="35"/>
    </row>
    <row r="236" spans="1:129" s="34" customFormat="1" ht="102" customHeight="1" x14ac:dyDescent="0.25">
      <c r="A236" s="338"/>
      <c r="B236" s="303"/>
      <c r="C236" s="314"/>
      <c r="D236" s="315"/>
      <c r="E236" s="316"/>
      <c r="F236" s="51" t="s">
        <v>55</v>
      </c>
      <c r="G236" s="52"/>
      <c r="H236" s="52"/>
      <c r="I236" s="46" t="e">
        <f>H236/G236*100</f>
        <v>#DIV/0!</v>
      </c>
      <c r="J236" s="53" t="e">
        <f>E236/I236*100</f>
        <v>#DIV/0!</v>
      </c>
      <c r="K236" s="75" t="s">
        <v>215</v>
      </c>
      <c r="L236" s="74">
        <v>102.8</v>
      </c>
      <c r="M236" s="74">
        <v>101.4</v>
      </c>
      <c r="N236" s="63">
        <f t="shared" si="18"/>
        <v>98.638132295719856</v>
      </c>
      <c r="O236" s="321"/>
      <c r="P236" s="309"/>
      <c r="Q236" s="109"/>
      <c r="R236" s="35"/>
    </row>
    <row r="237" spans="1:129" s="34" customFormat="1" ht="49.5" customHeight="1" x14ac:dyDescent="0.25">
      <c r="A237" s="338"/>
      <c r="B237" s="303"/>
      <c r="C237" s="314"/>
      <c r="D237" s="315"/>
      <c r="E237" s="316"/>
      <c r="F237" s="56" t="s">
        <v>56</v>
      </c>
      <c r="G237" s="245">
        <v>118600</v>
      </c>
      <c r="H237" s="52">
        <f>118600</f>
        <v>118600</v>
      </c>
      <c r="I237" s="46">
        <f>H237/G237*100</f>
        <v>100</v>
      </c>
      <c r="J237" s="53">
        <f>E237/I237*100</f>
        <v>0</v>
      </c>
      <c r="K237" s="75" t="s">
        <v>216</v>
      </c>
      <c r="L237" s="246">
        <v>1381990</v>
      </c>
      <c r="M237" s="246">
        <v>2461358</v>
      </c>
      <c r="N237" s="63">
        <f t="shared" si="18"/>
        <v>178.1024464721163</v>
      </c>
      <c r="O237" s="321"/>
      <c r="P237" s="309"/>
      <c r="Q237" s="111"/>
      <c r="R237" s="35"/>
    </row>
    <row r="238" spans="1:129" ht="48" customHeight="1" x14ac:dyDescent="0.25">
      <c r="A238" s="338"/>
      <c r="B238" s="303"/>
      <c r="C238" s="314"/>
      <c r="D238" s="315"/>
      <c r="E238" s="316"/>
      <c r="F238" s="88"/>
      <c r="G238" s="89"/>
      <c r="H238" s="89"/>
      <c r="I238" s="89"/>
      <c r="J238" s="101"/>
      <c r="K238" s="76" t="s">
        <v>217</v>
      </c>
      <c r="L238" s="247">
        <v>31</v>
      </c>
      <c r="M238" s="247">
        <v>130</v>
      </c>
      <c r="N238" s="63">
        <f t="shared" si="18"/>
        <v>419.35483870967738</v>
      </c>
      <c r="O238" s="321"/>
      <c r="P238" s="309"/>
      <c r="Q238" s="112"/>
    </row>
    <row r="239" spans="1:129" ht="26.25" customHeight="1" x14ac:dyDescent="0.25">
      <c r="A239" s="338"/>
      <c r="B239" s="303"/>
      <c r="C239" s="314"/>
      <c r="D239" s="315"/>
      <c r="E239" s="316"/>
      <c r="F239" s="92"/>
      <c r="G239" s="93"/>
      <c r="H239" s="93"/>
      <c r="I239" s="93"/>
      <c r="J239" s="103"/>
      <c r="K239" s="410" t="s">
        <v>218</v>
      </c>
      <c r="L239" s="74">
        <v>4163379</v>
      </c>
      <c r="M239" s="74">
        <v>4017659.7</v>
      </c>
      <c r="N239" s="63">
        <f t="shared" si="18"/>
        <v>96.499975140384777</v>
      </c>
      <c r="O239" s="321"/>
      <c r="P239" s="309"/>
      <c r="Q239" s="112"/>
    </row>
    <row r="240" spans="1:129" ht="24" customHeight="1" x14ac:dyDescent="0.25">
      <c r="A240" s="338"/>
      <c r="B240" s="303"/>
      <c r="C240" s="314"/>
      <c r="D240" s="315"/>
      <c r="E240" s="316"/>
      <c r="F240" s="92"/>
      <c r="G240" s="93"/>
      <c r="H240" s="93"/>
      <c r="I240" s="93"/>
      <c r="J240" s="103"/>
      <c r="K240" s="411"/>
      <c r="L240" s="74">
        <v>102</v>
      </c>
      <c r="M240" s="74">
        <v>96.5</v>
      </c>
      <c r="N240" s="63">
        <f t="shared" si="18"/>
        <v>94.607843137254903</v>
      </c>
      <c r="O240" s="321"/>
      <c r="P240" s="309"/>
      <c r="Q240" s="112"/>
    </row>
    <row r="241" spans="1:17" ht="35.25" customHeight="1" x14ac:dyDescent="0.25">
      <c r="A241" s="338"/>
      <c r="B241" s="303"/>
      <c r="C241" s="314"/>
      <c r="D241" s="315"/>
      <c r="E241" s="316"/>
      <c r="F241" s="92"/>
      <c r="G241" s="93"/>
      <c r="H241" s="93"/>
      <c r="I241" s="93"/>
      <c r="J241" s="103"/>
      <c r="K241" s="75" t="s">
        <v>219</v>
      </c>
      <c r="L241" s="74">
        <v>72850</v>
      </c>
      <c r="M241" s="74">
        <v>74372.7</v>
      </c>
      <c r="N241" s="63">
        <f>M241/L241*100</f>
        <v>102.09018531228551</v>
      </c>
      <c r="O241" s="321"/>
      <c r="P241" s="309"/>
      <c r="Q241" s="112"/>
    </row>
    <row r="242" spans="1:17" ht="66.75" customHeight="1" x14ac:dyDescent="0.25">
      <c r="A242" s="338"/>
      <c r="B242" s="303"/>
      <c r="C242" s="314"/>
      <c r="D242" s="315"/>
      <c r="E242" s="316"/>
      <c r="F242" s="92"/>
      <c r="G242" s="93"/>
      <c r="H242" s="93"/>
      <c r="I242" s="93"/>
      <c r="J242" s="103"/>
      <c r="K242" s="75" t="s">
        <v>220</v>
      </c>
      <c r="L242" s="131">
        <v>15</v>
      </c>
      <c r="M242" s="131">
        <v>27</v>
      </c>
      <c r="N242" s="63">
        <f t="shared" ref="N242" si="19">M242/L242*100</f>
        <v>180</v>
      </c>
      <c r="O242" s="321"/>
      <c r="P242" s="309"/>
      <c r="Q242" s="112"/>
    </row>
    <row r="243" spans="1:17" ht="66.75" customHeight="1" x14ac:dyDescent="0.25">
      <c r="A243" s="338"/>
      <c r="B243" s="303"/>
      <c r="C243" s="314"/>
      <c r="D243" s="315"/>
      <c r="E243" s="316"/>
      <c r="F243" s="92"/>
      <c r="G243" s="93"/>
      <c r="H243" s="93"/>
      <c r="I243" s="93"/>
      <c r="J243" s="103"/>
      <c r="K243" s="75" t="s">
        <v>221</v>
      </c>
      <c r="L243" s="131">
        <v>2.6</v>
      </c>
      <c r="M243" s="131">
        <v>2.1</v>
      </c>
      <c r="N243" s="63">
        <f>M243/L243*100</f>
        <v>80.769230769230774</v>
      </c>
      <c r="O243" s="321"/>
      <c r="P243" s="309"/>
      <c r="Q243" s="112"/>
    </row>
    <row r="244" spans="1:17" ht="12.75" customHeight="1" x14ac:dyDescent="0.25">
      <c r="A244" s="338"/>
      <c r="B244" s="303"/>
      <c r="C244" s="314"/>
      <c r="D244" s="315"/>
      <c r="E244" s="316"/>
      <c r="F244" s="92"/>
      <c r="G244" s="93"/>
      <c r="H244" s="93"/>
      <c r="I244" s="93"/>
      <c r="J244" s="103"/>
      <c r="K244" s="77"/>
      <c r="L244" s="78"/>
      <c r="M244" s="79"/>
      <c r="N244" s="147"/>
      <c r="O244" s="321"/>
      <c r="P244" s="309"/>
      <c r="Q244" s="112"/>
    </row>
    <row r="245" spans="1:17" ht="66.75" customHeight="1" thickBot="1" x14ac:dyDescent="0.3">
      <c r="A245" s="343"/>
      <c r="B245" s="303"/>
      <c r="C245" s="314"/>
      <c r="D245" s="315"/>
      <c r="E245" s="316"/>
      <c r="F245" s="92"/>
      <c r="G245" s="93"/>
      <c r="H245" s="93"/>
      <c r="I245" s="93"/>
      <c r="J245" s="103"/>
      <c r="K245" s="289" t="s">
        <v>51</v>
      </c>
      <c r="L245" s="290"/>
      <c r="M245" s="291"/>
      <c r="N245" s="67">
        <f>SUM(N233:N243)/11</f>
        <v>144.01926572407655</v>
      </c>
      <c r="O245" s="321"/>
      <c r="P245" s="309"/>
      <c r="Q245" s="112"/>
    </row>
    <row r="246" spans="1:17" ht="42" customHeight="1" x14ac:dyDescent="0.25">
      <c r="A246" s="360">
        <v>20</v>
      </c>
      <c r="B246" s="302" t="s">
        <v>116</v>
      </c>
      <c r="C246" s="248">
        <v>3</v>
      </c>
      <c r="D246" s="248">
        <v>3</v>
      </c>
      <c r="E246" s="248">
        <f>D246/C246*100</f>
        <v>100</v>
      </c>
      <c r="F246" s="249" t="s">
        <v>6</v>
      </c>
      <c r="G246" s="197"/>
      <c r="H246" s="197"/>
      <c r="I246" s="197" t="s">
        <v>120</v>
      </c>
      <c r="J246" s="204">
        <v>0</v>
      </c>
      <c r="K246" s="250" t="s">
        <v>148</v>
      </c>
      <c r="L246" s="251">
        <v>5</v>
      </c>
      <c r="M246" s="252">
        <v>5</v>
      </c>
      <c r="N246" s="253">
        <v>100</v>
      </c>
      <c r="O246" s="412"/>
      <c r="P246" s="308" t="s">
        <v>225</v>
      </c>
      <c r="Q246" s="112"/>
    </row>
    <row r="247" spans="1:17" ht="100.5" customHeight="1" x14ac:dyDescent="0.25">
      <c r="A247" s="338"/>
      <c r="B247" s="303"/>
      <c r="C247" s="311" t="s">
        <v>283</v>
      </c>
      <c r="D247" s="312"/>
      <c r="E247" s="313"/>
      <c r="F247" s="254" t="s">
        <v>54</v>
      </c>
      <c r="G247" s="255"/>
      <c r="H247" s="255"/>
      <c r="I247" s="197">
        <v>0</v>
      </c>
      <c r="J247" s="204">
        <v>0</v>
      </c>
      <c r="K247" s="256" t="s">
        <v>149</v>
      </c>
      <c r="L247" s="257">
        <v>1</v>
      </c>
      <c r="M247" s="252">
        <v>1</v>
      </c>
      <c r="N247" s="253">
        <v>100</v>
      </c>
      <c r="O247" s="408"/>
      <c r="P247" s="309"/>
      <c r="Q247" s="112"/>
    </row>
    <row r="248" spans="1:17" ht="63" customHeight="1" x14ac:dyDescent="0.25">
      <c r="A248" s="338"/>
      <c r="B248" s="303"/>
      <c r="C248" s="314"/>
      <c r="D248" s="315"/>
      <c r="E248" s="316"/>
      <c r="F248" s="254" t="s">
        <v>53</v>
      </c>
      <c r="G248" s="255"/>
      <c r="H248" s="255"/>
      <c r="I248" s="197">
        <v>0</v>
      </c>
      <c r="J248" s="204">
        <v>0</v>
      </c>
      <c r="K248" s="256" t="s">
        <v>150</v>
      </c>
      <c r="L248" s="257">
        <v>3</v>
      </c>
      <c r="M248" s="252">
        <v>3</v>
      </c>
      <c r="N248" s="253">
        <v>100</v>
      </c>
      <c r="O248" s="408"/>
      <c r="P248" s="309"/>
      <c r="Q248" s="112"/>
    </row>
    <row r="249" spans="1:17" ht="50.25" customHeight="1" x14ac:dyDescent="0.25">
      <c r="A249" s="338"/>
      <c r="B249" s="303"/>
      <c r="C249" s="314"/>
      <c r="D249" s="315"/>
      <c r="E249" s="316"/>
      <c r="F249" s="254" t="s">
        <v>115</v>
      </c>
      <c r="G249" s="255"/>
      <c r="H249" s="255"/>
      <c r="I249" s="197">
        <v>0</v>
      </c>
      <c r="J249" s="204">
        <v>0</v>
      </c>
      <c r="K249" s="256">
        <v>4</v>
      </c>
      <c r="L249" s="252"/>
      <c r="M249" s="252"/>
      <c r="N249" s="258">
        <v>0</v>
      </c>
      <c r="O249" s="408"/>
      <c r="P249" s="309"/>
      <c r="Q249" s="112"/>
    </row>
    <row r="250" spans="1:17" ht="49.5" x14ac:dyDescent="0.25">
      <c r="A250" s="338"/>
      <c r="B250" s="303"/>
      <c r="C250" s="314"/>
      <c r="D250" s="315"/>
      <c r="E250" s="316"/>
      <c r="F250" s="259" t="s">
        <v>56</v>
      </c>
      <c r="G250" s="255"/>
      <c r="H250" s="255"/>
      <c r="I250" s="197" t="s">
        <v>120</v>
      </c>
      <c r="J250" s="204">
        <v>0</v>
      </c>
      <c r="K250" s="256">
        <v>5</v>
      </c>
      <c r="L250" s="252"/>
      <c r="M250" s="252"/>
      <c r="N250" s="258">
        <v>0</v>
      </c>
      <c r="O250" s="408"/>
      <c r="P250" s="309"/>
      <c r="Q250" s="112"/>
    </row>
    <row r="251" spans="1:17" ht="15.75" x14ac:dyDescent="0.25">
      <c r="A251" s="338"/>
      <c r="B251" s="303"/>
      <c r="C251" s="314"/>
      <c r="D251" s="315"/>
      <c r="E251" s="316"/>
      <c r="F251" s="92"/>
      <c r="G251" s="93"/>
      <c r="H251" s="93"/>
      <c r="I251" s="93"/>
      <c r="J251" s="103"/>
      <c r="K251" s="260"/>
      <c r="L251" s="261"/>
      <c r="M251" s="262"/>
      <c r="N251" s="147"/>
      <c r="O251" s="408"/>
      <c r="P251" s="309"/>
      <c r="Q251" s="112"/>
    </row>
    <row r="252" spans="1:17" ht="31.5" customHeight="1" thickBot="1" x14ac:dyDescent="0.3">
      <c r="A252" s="343"/>
      <c r="B252" s="304"/>
      <c r="C252" s="317"/>
      <c r="D252" s="318"/>
      <c r="E252" s="319"/>
      <c r="F252" s="57"/>
      <c r="G252" s="58"/>
      <c r="H252" s="58"/>
      <c r="I252" s="58"/>
      <c r="J252" s="59"/>
      <c r="K252" s="289" t="s">
        <v>51</v>
      </c>
      <c r="L252" s="290"/>
      <c r="M252" s="291"/>
      <c r="N252" s="67">
        <f>SUM(N246:N248)/3</f>
        <v>100</v>
      </c>
      <c r="O252" s="409"/>
      <c r="P252" s="342"/>
      <c r="Q252" s="112"/>
    </row>
    <row r="253" spans="1:17" ht="73.5" customHeight="1" x14ac:dyDescent="0.25">
      <c r="A253" s="360">
        <v>21</v>
      </c>
      <c r="B253" s="302" t="s">
        <v>261</v>
      </c>
      <c r="C253" s="44">
        <v>4</v>
      </c>
      <c r="D253" s="44">
        <v>4</v>
      </c>
      <c r="E253" s="44">
        <f>D253/C253*100</f>
        <v>100</v>
      </c>
      <c r="F253" s="45" t="s">
        <v>6</v>
      </c>
      <c r="G253" s="46">
        <f>SUM(G254:G257)</f>
        <v>1.2</v>
      </c>
      <c r="H253" s="46">
        <f>SUM(H254:H257)</f>
        <v>1.2</v>
      </c>
      <c r="I253" s="46">
        <f>H253/G253*100</f>
        <v>100</v>
      </c>
      <c r="J253" s="53">
        <f>E253/I253*100</f>
        <v>100</v>
      </c>
      <c r="K253" s="48" t="s">
        <v>125</v>
      </c>
      <c r="L253" s="55">
        <v>53</v>
      </c>
      <c r="M253" s="55">
        <v>53</v>
      </c>
      <c r="N253" s="66">
        <f>M253/L253*100</f>
        <v>100</v>
      </c>
      <c r="O253" s="431">
        <f>N258*J253/100</f>
        <v>100</v>
      </c>
      <c r="P253" s="308" t="s">
        <v>118</v>
      </c>
      <c r="Q253" s="112"/>
    </row>
    <row r="254" spans="1:17" ht="74.25" customHeight="1" x14ac:dyDescent="0.25">
      <c r="A254" s="338"/>
      <c r="B254" s="303"/>
      <c r="C254" s="311" t="s">
        <v>287</v>
      </c>
      <c r="D254" s="312"/>
      <c r="E254" s="313"/>
      <c r="F254" s="51" t="s">
        <v>54</v>
      </c>
      <c r="G254" s="52"/>
      <c r="H254" s="52"/>
      <c r="I254" s="46" t="e">
        <f>H254/G254*100</f>
        <v>#DIV/0!</v>
      </c>
      <c r="J254" s="53" t="e">
        <f>E254/I254*100</f>
        <v>#DIV/0!</v>
      </c>
      <c r="K254" s="54" t="s">
        <v>126</v>
      </c>
      <c r="L254" s="49">
        <v>90</v>
      </c>
      <c r="M254" s="55">
        <v>90</v>
      </c>
      <c r="N254" s="66">
        <f t="shared" ref="N254:N255" si="20">M254/L254*100</f>
        <v>100</v>
      </c>
      <c r="O254" s="408"/>
      <c r="P254" s="309"/>
      <c r="Q254" s="112"/>
    </row>
    <row r="255" spans="1:17" ht="87" customHeight="1" x14ac:dyDescent="0.25">
      <c r="A255" s="338"/>
      <c r="B255" s="303"/>
      <c r="C255" s="314"/>
      <c r="D255" s="315"/>
      <c r="E255" s="316"/>
      <c r="F255" s="51" t="s">
        <v>53</v>
      </c>
      <c r="G255" s="52"/>
      <c r="H255" s="52"/>
      <c r="I255" s="46" t="e">
        <f>H255/G255*100</f>
        <v>#DIV/0!</v>
      </c>
      <c r="J255" s="53" t="e">
        <f>E255/I255*100</f>
        <v>#DIV/0!</v>
      </c>
      <c r="K255" s="54" t="s">
        <v>127</v>
      </c>
      <c r="L255" s="55">
        <v>95</v>
      </c>
      <c r="M255" s="55">
        <v>95</v>
      </c>
      <c r="N255" s="66">
        <f t="shared" si="20"/>
        <v>100</v>
      </c>
      <c r="O255" s="408"/>
      <c r="P255" s="309"/>
      <c r="Q255" s="112"/>
    </row>
    <row r="256" spans="1:17" ht="50.25" x14ac:dyDescent="0.25">
      <c r="A256" s="338"/>
      <c r="B256" s="303"/>
      <c r="C256" s="314"/>
      <c r="D256" s="315"/>
      <c r="E256" s="316"/>
      <c r="F256" s="51" t="s">
        <v>55</v>
      </c>
      <c r="G256" s="52">
        <v>1.2</v>
      </c>
      <c r="H256" s="52">
        <v>1.2</v>
      </c>
      <c r="I256" s="46">
        <f>H256/G256*100</f>
        <v>100</v>
      </c>
      <c r="J256" s="53">
        <f>E256/I256*100</f>
        <v>0</v>
      </c>
      <c r="K256" s="54"/>
      <c r="L256" s="55"/>
      <c r="M256" s="55"/>
      <c r="N256" s="66"/>
      <c r="O256" s="408"/>
      <c r="P256" s="309"/>
      <c r="Q256" s="112"/>
    </row>
    <row r="257" spans="1:17" ht="49.5" x14ac:dyDescent="0.25">
      <c r="A257" s="338"/>
      <c r="B257" s="303"/>
      <c r="C257" s="314"/>
      <c r="D257" s="315"/>
      <c r="E257" s="316"/>
      <c r="F257" s="56" t="s">
        <v>56</v>
      </c>
      <c r="G257" s="52"/>
      <c r="H257" s="52"/>
      <c r="I257" s="46" t="e">
        <f>H257/G257*100</f>
        <v>#DIV/0!</v>
      </c>
      <c r="J257" s="53" t="e">
        <f>E257/I257*100</f>
        <v>#DIV/0!</v>
      </c>
      <c r="K257" s="54"/>
      <c r="L257" s="55"/>
      <c r="M257" s="55"/>
      <c r="N257" s="63"/>
      <c r="O257" s="408"/>
      <c r="P257" s="309"/>
      <c r="Q257" s="112"/>
    </row>
    <row r="258" spans="1:17" ht="16.5" thickBot="1" x14ac:dyDescent="0.3">
      <c r="A258" s="343"/>
      <c r="B258" s="304"/>
      <c r="C258" s="317"/>
      <c r="D258" s="318"/>
      <c r="E258" s="319"/>
      <c r="F258" s="57"/>
      <c r="G258" s="58"/>
      <c r="H258" s="58"/>
      <c r="I258" s="58"/>
      <c r="J258" s="59"/>
      <c r="K258" s="289" t="s">
        <v>51</v>
      </c>
      <c r="L258" s="290"/>
      <c r="M258" s="291"/>
      <c r="N258" s="67">
        <v>100</v>
      </c>
      <c r="O258" s="409"/>
      <c r="P258" s="342"/>
      <c r="Q258" s="112"/>
    </row>
    <row r="259" spans="1:17" ht="47.25" x14ac:dyDescent="0.25">
      <c r="A259" s="360">
        <v>22</v>
      </c>
      <c r="B259" s="302" t="s">
        <v>262</v>
      </c>
      <c r="C259" s="263">
        <v>2</v>
      </c>
      <c r="D259" s="263">
        <v>2</v>
      </c>
      <c r="E259" s="263">
        <f>D259/C259*100</f>
        <v>100</v>
      </c>
      <c r="F259" s="196" t="s">
        <v>6</v>
      </c>
      <c r="G259" s="264">
        <f>G261+G262+G260+G263</f>
        <v>3655.6</v>
      </c>
      <c r="H259" s="264">
        <f>H261+H262+H260+H263</f>
        <v>3419.6</v>
      </c>
      <c r="I259" s="264">
        <f>H259/G259*100</f>
        <v>93.544151438888278</v>
      </c>
      <c r="J259" s="265">
        <f>E259/I259*100</f>
        <v>106.90139197566968</v>
      </c>
      <c r="K259" s="266" t="s">
        <v>147</v>
      </c>
      <c r="L259" s="267">
        <v>4</v>
      </c>
      <c r="M259" s="268">
        <v>4</v>
      </c>
      <c r="N259" s="220">
        <v>100</v>
      </c>
      <c r="O259" s="320">
        <f>N265*J259/100</f>
        <v>94.637812376729215</v>
      </c>
      <c r="P259" s="308" t="s">
        <v>118</v>
      </c>
      <c r="Q259" s="112"/>
    </row>
    <row r="260" spans="1:17" ht="63" x14ac:dyDescent="0.25">
      <c r="A260" s="338"/>
      <c r="B260" s="303"/>
      <c r="C260" s="311" t="s">
        <v>284</v>
      </c>
      <c r="D260" s="312"/>
      <c r="E260" s="313"/>
      <c r="F260" s="202" t="s">
        <v>54</v>
      </c>
      <c r="G260" s="203"/>
      <c r="H260" s="203"/>
      <c r="I260" s="264">
        <v>0</v>
      </c>
      <c r="J260" s="265">
        <v>0</v>
      </c>
      <c r="K260" s="266" t="s">
        <v>128</v>
      </c>
      <c r="L260" s="269">
        <v>924</v>
      </c>
      <c r="M260" s="268">
        <v>712</v>
      </c>
      <c r="N260" s="220">
        <f>M260/L260*100</f>
        <v>77.056277056277054</v>
      </c>
      <c r="O260" s="321"/>
      <c r="P260" s="309"/>
      <c r="Q260" s="112"/>
    </row>
    <row r="261" spans="1:17" ht="45" x14ac:dyDescent="0.25">
      <c r="A261" s="338"/>
      <c r="B261" s="303"/>
      <c r="C261" s="314"/>
      <c r="D261" s="315"/>
      <c r="E261" s="316"/>
      <c r="F261" s="202" t="s">
        <v>53</v>
      </c>
      <c r="G261" s="203">
        <v>2355.6</v>
      </c>
      <c r="H261" s="203">
        <v>2119.6</v>
      </c>
      <c r="I261" s="264">
        <f>H261/G261*100</f>
        <v>89.981321107148929</v>
      </c>
      <c r="J261" s="265">
        <v>0</v>
      </c>
      <c r="K261" s="266"/>
      <c r="L261" s="269"/>
      <c r="M261" s="268"/>
      <c r="N261" s="270"/>
      <c r="O261" s="321"/>
      <c r="P261" s="309"/>
      <c r="Q261" s="112"/>
    </row>
    <row r="262" spans="1:17" ht="45" x14ac:dyDescent="0.25">
      <c r="A262" s="338"/>
      <c r="B262" s="303"/>
      <c r="C262" s="314"/>
      <c r="D262" s="315"/>
      <c r="E262" s="316"/>
      <c r="F262" s="202" t="s">
        <v>115</v>
      </c>
      <c r="G262" s="203">
        <v>1300</v>
      </c>
      <c r="H262" s="203">
        <v>1300</v>
      </c>
      <c r="I262" s="264">
        <f>H262/G262*100</f>
        <v>100</v>
      </c>
      <c r="J262" s="265">
        <v>0</v>
      </c>
      <c r="K262" s="268">
        <v>4</v>
      </c>
      <c r="L262" s="268"/>
      <c r="M262" s="268"/>
      <c r="N262" s="271">
        <v>0</v>
      </c>
      <c r="O262" s="321"/>
      <c r="P262" s="309"/>
      <c r="Q262" s="112"/>
    </row>
    <row r="263" spans="1:17" ht="49.5" x14ac:dyDescent="0.25">
      <c r="A263" s="338"/>
      <c r="B263" s="303"/>
      <c r="C263" s="314"/>
      <c r="D263" s="315"/>
      <c r="E263" s="316"/>
      <c r="F263" s="207" t="s">
        <v>56</v>
      </c>
      <c r="G263" s="203"/>
      <c r="H263" s="203"/>
      <c r="I263" s="264">
        <v>0</v>
      </c>
      <c r="J263" s="265">
        <v>0</v>
      </c>
      <c r="K263" s="268">
        <v>5</v>
      </c>
      <c r="L263" s="268"/>
      <c r="M263" s="268"/>
      <c r="N263" s="271">
        <v>0</v>
      </c>
      <c r="O263" s="321"/>
      <c r="P263" s="309"/>
      <c r="Q263" s="112"/>
    </row>
    <row r="264" spans="1:17" ht="15.75" x14ac:dyDescent="0.25">
      <c r="A264" s="338"/>
      <c r="B264" s="303"/>
      <c r="C264" s="314"/>
      <c r="D264" s="315"/>
      <c r="E264" s="316"/>
      <c r="F264" s="92"/>
      <c r="G264" s="93"/>
      <c r="H264" s="93"/>
      <c r="I264" s="93"/>
      <c r="J264" s="103"/>
      <c r="K264" s="260"/>
      <c r="L264" s="261"/>
      <c r="M264" s="262"/>
      <c r="N264" s="147"/>
      <c r="O264" s="321"/>
      <c r="P264" s="309"/>
      <c r="Q264" s="112"/>
    </row>
    <row r="265" spans="1:17" ht="30.75" customHeight="1" thickBot="1" x14ac:dyDescent="0.3">
      <c r="A265" s="338"/>
      <c r="B265" s="304"/>
      <c r="C265" s="317"/>
      <c r="D265" s="318"/>
      <c r="E265" s="319"/>
      <c r="F265" s="57"/>
      <c r="G265" s="58"/>
      <c r="H265" s="58"/>
      <c r="I265" s="58"/>
      <c r="J265" s="59"/>
      <c r="K265" s="289" t="s">
        <v>51</v>
      </c>
      <c r="L265" s="290"/>
      <c r="M265" s="291"/>
      <c r="N265" s="272">
        <f>(N259+N260)/2</f>
        <v>88.528138528138527</v>
      </c>
      <c r="O265" s="341"/>
      <c r="P265" s="342"/>
      <c r="Q265" s="112"/>
    </row>
    <row r="266" spans="1:17" ht="31.5" x14ac:dyDescent="0.25">
      <c r="A266" s="394">
        <v>23</v>
      </c>
      <c r="B266" s="302" t="s">
        <v>263</v>
      </c>
      <c r="C266" s="44">
        <v>2</v>
      </c>
      <c r="D266" s="44">
        <v>2</v>
      </c>
      <c r="E266" s="44">
        <f>D266/C266*100</f>
        <v>100</v>
      </c>
      <c r="F266" s="45" t="s">
        <v>6</v>
      </c>
      <c r="G266" s="46">
        <f>SUM(G267,G268,G269,G270)</f>
        <v>58</v>
      </c>
      <c r="H266" s="46">
        <f>SUM(H267,H268,H269,H270)</f>
        <v>58</v>
      </c>
      <c r="I266" s="46">
        <f>SUM(H266/G266)*100</f>
        <v>100</v>
      </c>
      <c r="J266" s="53">
        <f>E266/I266*100</f>
        <v>100</v>
      </c>
      <c r="K266" s="48" t="s">
        <v>129</v>
      </c>
      <c r="L266" s="49">
        <v>14</v>
      </c>
      <c r="M266" s="55">
        <v>10</v>
      </c>
      <c r="N266" s="66">
        <f>L266/M266*100</f>
        <v>140</v>
      </c>
      <c r="O266" s="320">
        <f>N272*J266/100</f>
        <v>120</v>
      </c>
      <c r="P266" s="308" t="s">
        <v>224</v>
      </c>
      <c r="Q266" s="112"/>
    </row>
    <row r="267" spans="1:17" ht="47.25" x14ac:dyDescent="0.25">
      <c r="A267" s="427"/>
      <c r="B267" s="303"/>
      <c r="C267" s="311" t="s">
        <v>285</v>
      </c>
      <c r="D267" s="312"/>
      <c r="E267" s="313"/>
      <c r="F267" s="51" t="s">
        <v>54</v>
      </c>
      <c r="G267" s="52"/>
      <c r="H267" s="52"/>
      <c r="I267" s="46" t="e">
        <f>H267/G267*100</f>
        <v>#DIV/0!</v>
      </c>
      <c r="J267" s="53" t="e">
        <f>E267/I267*100</f>
        <v>#DIV/0!</v>
      </c>
      <c r="K267" s="54" t="s">
        <v>130</v>
      </c>
      <c r="L267" s="49">
        <v>45</v>
      </c>
      <c r="M267" s="55">
        <v>45</v>
      </c>
      <c r="N267" s="66">
        <f t="shared" ref="N267" si="21">L267/M267*100</f>
        <v>100</v>
      </c>
      <c r="O267" s="321"/>
      <c r="P267" s="309"/>
      <c r="Q267" s="112"/>
    </row>
    <row r="268" spans="1:17" ht="45" x14ac:dyDescent="0.25">
      <c r="A268" s="427"/>
      <c r="B268" s="303"/>
      <c r="C268" s="314"/>
      <c r="D268" s="315"/>
      <c r="E268" s="316"/>
      <c r="F268" s="51" t="s">
        <v>53</v>
      </c>
      <c r="G268" s="52"/>
      <c r="H268" s="52"/>
      <c r="I268" s="46" t="e">
        <f>H268/G268*100</f>
        <v>#DIV/0!</v>
      </c>
      <c r="J268" s="53" t="e">
        <f>E268/I268*100</f>
        <v>#DIV/0!</v>
      </c>
      <c r="K268" s="273"/>
      <c r="L268" s="274"/>
      <c r="M268" s="55"/>
      <c r="N268" s="63"/>
      <c r="O268" s="321"/>
      <c r="P268" s="309"/>
      <c r="Q268" s="112"/>
    </row>
    <row r="269" spans="1:17" ht="45" x14ac:dyDescent="0.25">
      <c r="A269" s="427"/>
      <c r="B269" s="303"/>
      <c r="C269" s="314"/>
      <c r="D269" s="315"/>
      <c r="E269" s="316"/>
      <c r="F269" s="51" t="s">
        <v>55</v>
      </c>
      <c r="G269" s="52">
        <v>58</v>
      </c>
      <c r="H269" s="52">
        <v>58</v>
      </c>
      <c r="I269" s="46">
        <f>H269/G269*100</f>
        <v>100</v>
      </c>
      <c r="J269" s="53">
        <f>E269/I269*100</f>
        <v>0</v>
      </c>
      <c r="K269" s="273"/>
      <c r="L269" s="274"/>
      <c r="M269" s="55"/>
      <c r="N269" s="63"/>
      <c r="O269" s="321"/>
      <c r="P269" s="309"/>
      <c r="Q269" s="112"/>
    </row>
    <row r="270" spans="1:17" ht="49.5" x14ac:dyDescent="0.25">
      <c r="A270" s="427"/>
      <c r="B270" s="303"/>
      <c r="C270" s="314"/>
      <c r="D270" s="315"/>
      <c r="E270" s="316"/>
      <c r="F270" s="56" t="s">
        <v>56</v>
      </c>
      <c r="G270" s="52"/>
      <c r="H270" s="52"/>
      <c r="I270" s="46" t="e">
        <f>H270/G270*100</f>
        <v>#DIV/0!</v>
      </c>
      <c r="J270" s="53" t="e">
        <f>E270/I270*100</f>
        <v>#DIV/0!</v>
      </c>
      <c r="K270" s="273"/>
      <c r="L270" s="275"/>
      <c r="M270" s="55"/>
      <c r="N270" s="63"/>
      <c r="O270" s="321"/>
      <c r="P270" s="309"/>
      <c r="Q270" s="112"/>
    </row>
    <row r="271" spans="1:17" ht="15.75" x14ac:dyDescent="0.25">
      <c r="A271" s="427"/>
      <c r="B271" s="303"/>
      <c r="C271" s="314"/>
      <c r="D271" s="315"/>
      <c r="E271" s="316"/>
      <c r="F271" s="92"/>
      <c r="G271" s="93"/>
      <c r="H271" s="93"/>
      <c r="I271" s="93"/>
      <c r="J271" s="103"/>
      <c r="K271" s="260"/>
      <c r="L271" s="261"/>
      <c r="M271" s="262"/>
      <c r="N271" s="147"/>
      <c r="O271" s="321"/>
      <c r="P271" s="309"/>
      <c r="Q271" s="112"/>
    </row>
    <row r="272" spans="1:17" ht="16.5" thickBot="1" x14ac:dyDescent="0.3">
      <c r="A272" s="427"/>
      <c r="B272" s="304"/>
      <c r="C272" s="317"/>
      <c r="D272" s="318"/>
      <c r="E272" s="319"/>
      <c r="F272" s="57"/>
      <c r="G272" s="58"/>
      <c r="H272" s="58"/>
      <c r="I272" s="58"/>
      <c r="J272" s="59"/>
      <c r="K272" s="289" t="s">
        <v>51</v>
      </c>
      <c r="L272" s="290"/>
      <c r="M272" s="291"/>
      <c r="N272" s="67">
        <f>(N266+N267)/2</f>
        <v>120</v>
      </c>
      <c r="O272" s="341"/>
      <c r="P272" s="342"/>
      <c r="Q272" s="112"/>
    </row>
    <row r="273" spans="1:17" ht="87.75" customHeight="1" x14ac:dyDescent="0.25">
      <c r="A273" s="394">
        <v>24</v>
      </c>
      <c r="B273" s="302" t="s">
        <v>226</v>
      </c>
      <c r="C273" s="263">
        <v>18</v>
      </c>
      <c r="D273" s="263">
        <v>15</v>
      </c>
      <c r="E273" s="276">
        <f>D273/C273*100</f>
        <v>83.333333333333343</v>
      </c>
      <c r="F273" s="196" t="s">
        <v>6</v>
      </c>
      <c r="G273" s="264"/>
      <c r="H273" s="264"/>
      <c r="I273" s="264"/>
      <c r="J273" s="265" t="e">
        <f>E273/I273*100</f>
        <v>#DIV/0!</v>
      </c>
      <c r="K273" s="266" t="s">
        <v>279</v>
      </c>
      <c r="L273" s="277">
        <v>5.6</v>
      </c>
      <c r="M273" s="268">
        <v>5.6</v>
      </c>
      <c r="N273" s="220">
        <f>M273/L273*100</f>
        <v>100</v>
      </c>
      <c r="O273" s="320" t="e">
        <f>N279*J273/100</f>
        <v>#DIV/0!</v>
      </c>
      <c r="P273" s="278" t="s">
        <v>225</v>
      </c>
      <c r="Q273" s="112"/>
    </row>
    <row r="274" spans="1:17" ht="78.75" x14ac:dyDescent="0.25">
      <c r="A274" s="427"/>
      <c r="B274" s="303"/>
      <c r="C274" s="311" t="s">
        <v>282</v>
      </c>
      <c r="D274" s="312"/>
      <c r="E274" s="313"/>
      <c r="F274" s="202" t="s">
        <v>54</v>
      </c>
      <c r="G274" s="203"/>
      <c r="H274" s="203" t="s">
        <v>120</v>
      </c>
      <c r="I274" s="264">
        <v>0</v>
      </c>
      <c r="J274" s="265"/>
      <c r="K274" s="266" t="s">
        <v>280</v>
      </c>
      <c r="L274" s="269">
        <v>552.5</v>
      </c>
      <c r="M274" s="268">
        <v>553.5</v>
      </c>
      <c r="N274" s="220">
        <f>L274/M274*100</f>
        <v>99.819331526648597</v>
      </c>
      <c r="O274" s="321"/>
      <c r="P274" s="278"/>
      <c r="Q274" s="112"/>
    </row>
    <row r="275" spans="1:17" ht="78.75" x14ac:dyDescent="0.25">
      <c r="A275" s="427"/>
      <c r="B275" s="303"/>
      <c r="C275" s="314"/>
      <c r="D275" s="315"/>
      <c r="E275" s="316"/>
      <c r="F275" s="202" t="s">
        <v>53</v>
      </c>
      <c r="G275" s="203"/>
      <c r="H275" s="203">
        <v>0</v>
      </c>
      <c r="I275" s="264" t="s">
        <v>120</v>
      </c>
      <c r="J275" s="265"/>
      <c r="K275" s="266" t="s">
        <v>281</v>
      </c>
      <c r="L275" s="269">
        <v>136.1</v>
      </c>
      <c r="M275" s="268">
        <v>184.5</v>
      </c>
      <c r="N275" s="220">
        <f>L275/M275*100</f>
        <v>73.766937669376688</v>
      </c>
      <c r="O275" s="321"/>
      <c r="P275" s="278"/>
      <c r="Q275" s="112"/>
    </row>
    <row r="276" spans="1:17" ht="80.25" customHeight="1" x14ac:dyDescent="0.25">
      <c r="A276" s="427"/>
      <c r="B276" s="303"/>
      <c r="C276" s="314"/>
      <c r="D276" s="315"/>
      <c r="E276" s="316"/>
      <c r="F276" s="202" t="s">
        <v>115</v>
      </c>
      <c r="G276" s="203"/>
      <c r="H276" s="203" t="s">
        <v>120</v>
      </c>
      <c r="I276" s="264" t="s">
        <v>120</v>
      </c>
      <c r="J276" s="265"/>
      <c r="K276" s="268">
        <v>4</v>
      </c>
      <c r="L276" s="268"/>
      <c r="M276" s="268"/>
      <c r="N276" s="218">
        <v>0</v>
      </c>
      <c r="O276" s="321"/>
      <c r="P276" s="278"/>
      <c r="Q276" s="112"/>
    </row>
    <row r="277" spans="1:17" ht="93.75" customHeight="1" x14ac:dyDescent="0.25">
      <c r="A277" s="427"/>
      <c r="B277" s="303"/>
      <c r="C277" s="314"/>
      <c r="D277" s="315"/>
      <c r="E277" s="316"/>
      <c r="F277" s="207" t="s">
        <v>56</v>
      </c>
      <c r="G277" s="203"/>
      <c r="H277" s="203" t="s">
        <v>120</v>
      </c>
      <c r="I277" s="264">
        <v>0</v>
      </c>
      <c r="J277" s="265"/>
      <c r="K277" s="268">
        <v>5</v>
      </c>
      <c r="L277" s="268"/>
      <c r="M277" s="268"/>
      <c r="N277" s="218">
        <v>0</v>
      </c>
      <c r="O277" s="321"/>
      <c r="P277" s="278"/>
      <c r="Q277" s="112"/>
    </row>
    <row r="278" spans="1:17" ht="60" customHeight="1" x14ac:dyDescent="0.25">
      <c r="A278" s="427"/>
      <c r="B278" s="303"/>
      <c r="C278" s="314"/>
      <c r="D278" s="315"/>
      <c r="E278" s="316"/>
      <c r="F278" s="92"/>
      <c r="G278" s="93"/>
      <c r="H278" s="93"/>
      <c r="I278" s="93"/>
      <c r="J278" s="103"/>
      <c r="K278" s="260"/>
      <c r="L278" s="261"/>
      <c r="M278" s="262"/>
      <c r="N278" s="147"/>
      <c r="O278" s="321"/>
      <c r="P278" s="278"/>
      <c r="Q278" s="112"/>
    </row>
    <row r="279" spans="1:17" ht="71.25" customHeight="1" thickBot="1" x14ac:dyDescent="0.3">
      <c r="A279" s="427"/>
      <c r="B279" s="304"/>
      <c r="C279" s="317"/>
      <c r="D279" s="318"/>
      <c r="E279" s="319"/>
      <c r="F279" s="57"/>
      <c r="G279" s="58"/>
      <c r="H279" s="58"/>
      <c r="I279" s="58"/>
      <c r="J279" s="59"/>
      <c r="K279" s="289" t="s">
        <v>51</v>
      </c>
      <c r="L279" s="290"/>
      <c r="M279" s="291"/>
      <c r="N279" s="67">
        <f>(N273+N274+N275)/3</f>
        <v>91.195423065341757</v>
      </c>
      <c r="O279" s="341"/>
      <c r="P279" s="278"/>
      <c r="Q279" s="112"/>
    </row>
    <row r="280" spans="1:17" ht="136.5" customHeight="1" x14ac:dyDescent="0.25">
      <c r="A280" s="339">
        <v>25</v>
      </c>
      <c r="B280" s="302" t="s">
        <v>241</v>
      </c>
      <c r="C280" s="44">
        <v>1</v>
      </c>
      <c r="D280" s="44">
        <v>1</v>
      </c>
      <c r="E280" s="44">
        <v>100</v>
      </c>
      <c r="F280" s="45" t="s">
        <v>6</v>
      </c>
      <c r="G280" s="279">
        <f>SUM(G281:G284)</f>
        <v>2860.4</v>
      </c>
      <c r="H280" s="279">
        <f>SUM(H281:H284)</f>
        <v>2860.4</v>
      </c>
      <c r="I280" s="46">
        <f>H280/G280*100</f>
        <v>100</v>
      </c>
      <c r="J280" s="85">
        <f>E280/I280*100</f>
        <v>100</v>
      </c>
      <c r="K280" s="48" t="s">
        <v>276</v>
      </c>
      <c r="L280" s="55">
        <v>1</v>
      </c>
      <c r="M280" s="55">
        <v>1</v>
      </c>
      <c r="N280" s="66">
        <f>M280/L280*100</f>
        <v>100</v>
      </c>
      <c r="O280" s="320">
        <f>N286*J280/100</f>
        <v>100</v>
      </c>
      <c r="P280" s="308" t="s">
        <v>118</v>
      </c>
      <c r="Q280" s="112"/>
    </row>
    <row r="281" spans="1:17" ht="45.75" x14ac:dyDescent="0.25">
      <c r="A281" s="339"/>
      <c r="B281" s="303"/>
      <c r="C281" s="311" t="s">
        <v>242</v>
      </c>
      <c r="D281" s="312"/>
      <c r="E281" s="313"/>
      <c r="F281" s="51" t="s">
        <v>54</v>
      </c>
      <c r="G281" s="280">
        <v>0</v>
      </c>
      <c r="H281" s="280">
        <v>0</v>
      </c>
      <c r="I281" s="46"/>
      <c r="J281" s="116"/>
      <c r="K281" s="273"/>
      <c r="L281" s="281"/>
      <c r="M281" s="49"/>
      <c r="N281" s="66" t="e">
        <f t="shared" ref="N281:N284" si="22">M281/L281*100</f>
        <v>#DIV/0!</v>
      </c>
      <c r="O281" s="321"/>
      <c r="P281" s="309"/>
      <c r="Q281" s="112"/>
    </row>
    <row r="282" spans="1:17" ht="45" x14ac:dyDescent="0.3">
      <c r="A282" s="339"/>
      <c r="B282" s="303"/>
      <c r="C282" s="314"/>
      <c r="D282" s="315"/>
      <c r="E282" s="316"/>
      <c r="F282" s="51" t="s">
        <v>53</v>
      </c>
      <c r="G282" s="282">
        <v>1973.7</v>
      </c>
      <c r="H282" s="282">
        <v>1973.7</v>
      </c>
      <c r="I282" s="46">
        <f>H282/G282*100</f>
        <v>100</v>
      </c>
      <c r="J282" s="116">
        <f>E282/I282*100</f>
        <v>0</v>
      </c>
      <c r="K282" s="273"/>
      <c r="L282" s="281"/>
      <c r="M282" s="49"/>
      <c r="N282" s="66" t="e">
        <f t="shared" si="22"/>
        <v>#DIV/0!</v>
      </c>
      <c r="O282" s="321"/>
      <c r="P282" s="309"/>
      <c r="Q282" s="112"/>
    </row>
    <row r="283" spans="1:17" ht="45" x14ac:dyDescent="0.3">
      <c r="A283" s="339"/>
      <c r="B283" s="303"/>
      <c r="C283" s="314"/>
      <c r="D283" s="315"/>
      <c r="E283" s="316"/>
      <c r="F283" s="51" t="s">
        <v>55</v>
      </c>
      <c r="G283" s="283">
        <v>28.6</v>
      </c>
      <c r="H283" s="283">
        <v>28.6</v>
      </c>
      <c r="I283" s="46">
        <f>H283/G283*100</f>
        <v>100</v>
      </c>
      <c r="J283" s="116">
        <f>E283/I283*100</f>
        <v>0</v>
      </c>
      <c r="K283" s="273"/>
      <c r="L283" s="49"/>
      <c r="M283" s="49"/>
      <c r="N283" s="66" t="e">
        <f t="shared" si="22"/>
        <v>#DIV/0!</v>
      </c>
      <c r="O283" s="321"/>
      <c r="P283" s="309"/>
      <c r="Q283" s="112"/>
    </row>
    <row r="284" spans="1:17" ht="49.5" x14ac:dyDescent="0.25">
      <c r="A284" s="339"/>
      <c r="B284" s="303"/>
      <c r="C284" s="314"/>
      <c r="D284" s="315"/>
      <c r="E284" s="316"/>
      <c r="F284" s="56" t="s">
        <v>56</v>
      </c>
      <c r="G284" s="280">
        <v>858.1</v>
      </c>
      <c r="H284" s="280">
        <v>858.1</v>
      </c>
      <c r="I284" s="46">
        <f>H284/G284*100</f>
        <v>100</v>
      </c>
      <c r="J284" s="116">
        <f>E284/I284*100</f>
        <v>0</v>
      </c>
      <c r="K284" s="273"/>
      <c r="L284" s="284"/>
      <c r="M284" s="284"/>
      <c r="N284" s="66" t="e">
        <f t="shared" si="22"/>
        <v>#DIV/0!</v>
      </c>
      <c r="O284" s="321"/>
      <c r="P284" s="309"/>
      <c r="Q284" s="112"/>
    </row>
    <row r="285" spans="1:17" ht="15.75" x14ac:dyDescent="0.25">
      <c r="A285" s="339"/>
      <c r="B285" s="303"/>
      <c r="C285" s="314"/>
      <c r="D285" s="315"/>
      <c r="E285" s="316"/>
      <c r="F285" s="92"/>
      <c r="G285" s="93"/>
      <c r="H285" s="93"/>
      <c r="I285" s="93"/>
      <c r="J285" s="103"/>
      <c r="K285" s="260"/>
      <c r="L285" s="261"/>
      <c r="M285" s="262"/>
      <c r="N285" s="147"/>
      <c r="O285" s="321"/>
      <c r="P285" s="309"/>
      <c r="Q285" s="112"/>
    </row>
    <row r="286" spans="1:17" ht="45.75" customHeight="1" thickBot="1" x14ac:dyDescent="0.3">
      <c r="A286" s="340"/>
      <c r="B286" s="304"/>
      <c r="C286" s="317"/>
      <c r="D286" s="318"/>
      <c r="E286" s="319"/>
      <c r="F286" s="57"/>
      <c r="G286" s="58"/>
      <c r="H286" s="58"/>
      <c r="I286" s="58"/>
      <c r="J286" s="59"/>
      <c r="K286" s="289" t="s">
        <v>51</v>
      </c>
      <c r="L286" s="290"/>
      <c r="M286" s="291"/>
      <c r="N286" s="67">
        <v>100</v>
      </c>
      <c r="O286" s="341"/>
      <c r="P286" s="342"/>
      <c r="Q286" s="112"/>
    </row>
    <row r="287" spans="1:17" ht="43.5" customHeight="1" thickBot="1" x14ac:dyDescent="0.3">
      <c r="A287" s="285"/>
      <c r="B287" s="286"/>
      <c r="C287" s="80">
        <f>C6+C30+C43+C51+C58+C66+C73+C83+C89+C96+C102+C108+C121+C131+C167+C193+C205+C219+C233+C246+C253+C259+C280</f>
        <v>194</v>
      </c>
      <c r="D287" s="80">
        <f>D6+D30+D43+D51+D58+D66+D73+D83+D89+D96+D102+D108+D121+D131+D167+D193+D205+D219+D233+D246+D253+D259+D280</f>
        <v>190</v>
      </c>
      <c r="E287" s="44">
        <f>D287/C287*100</f>
        <v>97.9381443298969</v>
      </c>
      <c r="F287" s="45" t="s">
        <v>6</v>
      </c>
      <c r="G287" s="80">
        <f>G6+G30+G43+G51+G58+G66+G73+G83+G89+G96+G102+G108+G121+G131+G167+G193+G205+G219+G233+G246+G253+G259+G280</f>
        <v>765306.00899999996</v>
      </c>
      <c r="H287" s="80">
        <f>H6+H30+H43+H51+H58+H66+H73+H83+H89+H96+H102+H108+H121+H131+H167+H193+H205+H219+H233+H246+H253+H259+H280</f>
        <v>755992.30899999989</v>
      </c>
      <c r="I287" s="46">
        <f>SUM(H287/G287)*100</f>
        <v>98.783009686260016</v>
      </c>
      <c r="J287" s="69">
        <f>E287/I287*100</f>
        <v>99.144726042417162</v>
      </c>
      <c r="K287" s="289" t="s">
        <v>223</v>
      </c>
      <c r="L287" s="290"/>
      <c r="M287" s="291"/>
      <c r="N287" s="67">
        <f>(N286+N279+N272+N265+N258+N252+N245+N232+N218+N204+N192+N130+N117+N107+N101+N95+N88+N82+N166+N72+N65+N57+N50+N41+N28)/25</f>
        <v>100.37563594641058</v>
      </c>
      <c r="O287" s="287">
        <f>N287*J287/100</f>
        <v>99.517149272402762</v>
      </c>
      <c r="P287" s="288" t="s">
        <v>265</v>
      </c>
      <c r="Q287" s="112"/>
    </row>
  </sheetData>
  <autoFilter ref="A5:DZ5"/>
  <mergeCells count="174">
    <mergeCell ref="A266:A272"/>
    <mergeCell ref="A273:A279"/>
    <mergeCell ref="J133:J134"/>
    <mergeCell ref="N1:P1"/>
    <mergeCell ref="A259:A265"/>
    <mergeCell ref="B259:B265"/>
    <mergeCell ref="O259:O265"/>
    <mergeCell ref="P259:P265"/>
    <mergeCell ref="C260:E265"/>
    <mergeCell ref="K265:M265"/>
    <mergeCell ref="A253:A258"/>
    <mergeCell ref="B253:B258"/>
    <mergeCell ref="O253:O258"/>
    <mergeCell ref="P253:P258"/>
    <mergeCell ref="C254:E258"/>
    <mergeCell ref="K258:M258"/>
    <mergeCell ref="M209:M211"/>
    <mergeCell ref="N209:N211"/>
    <mergeCell ref="C194:E204"/>
    <mergeCell ref="K204:M204"/>
    <mergeCell ref="A246:A252"/>
    <mergeCell ref="K192:M192"/>
    <mergeCell ref="P66:P72"/>
    <mergeCell ref="O30:O41"/>
    <mergeCell ref="P266:P272"/>
    <mergeCell ref="C267:E272"/>
    <mergeCell ref="K272:M272"/>
    <mergeCell ref="K232:M232"/>
    <mergeCell ref="P89:P95"/>
    <mergeCell ref="B89:B95"/>
    <mergeCell ref="O89:O95"/>
    <mergeCell ref="P102:P107"/>
    <mergeCell ref="O108:O120"/>
    <mergeCell ref="P131:P166"/>
    <mergeCell ref="C132:E166"/>
    <mergeCell ref="H133:H134"/>
    <mergeCell ref="I133:I134"/>
    <mergeCell ref="P96:P101"/>
    <mergeCell ref="K166:M166"/>
    <mergeCell ref="P51:P57"/>
    <mergeCell ref="C52:E57"/>
    <mergeCell ref="K57:M57"/>
    <mergeCell ref="B73:B82"/>
    <mergeCell ref="O73:O82"/>
    <mergeCell ref="K239:K240"/>
    <mergeCell ref="O273:O279"/>
    <mergeCell ref="C274:E279"/>
    <mergeCell ref="K279:M279"/>
    <mergeCell ref="B246:B252"/>
    <mergeCell ref="O246:O252"/>
    <mergeCell ref="P246:P252"/>
    <mergeCell ref="C247:E252"/>
    <mergeCell ref="K252:M252"/>
    <mergeCell ref="K117:M117"/>
    <mergeCell ref="P121:P130"/>
    <mergeCell ref="P58:P65"/>
    <mergeCell ref="C59:E65"/>
    <mergeCell ref="O58:O65"/>
    <mergeCell ref="B58:B65"/>
    <mergeCell ref="K65:M65"/>
    <mergeCell ref="P83:P88"/>
    <mergeCell ref="P73:P82"/>
    <mergeCell ref="P108:P120"/>
    <mergeCell ref="C7:E28"/>
    <mergeCell ref="K28:M28"/>
    <mergeCell ref="C31:E41"/>
    <mergeCell ref="K41:M41"/>
    <mergeCell ref="O6:O28"/>
    <mergeCell ref="A2:P2"/>
    <mergeCell ref="K50:M50"/>
    <mergeCell ref="O3:O4"/>
    <mergeCell ref="P3:P4"/>
    <mergeCell ref="C3:E3"/>
    <mergeCell ref="A3:A4"/>
    <mergeCell ref="B3:B4"/>
    <mergeCell ref="F3:J3"/>
    <mergeCell ref="K3:N3"/>
    <mergeCell ref="P30:P41"/>
    <mergeCell ref="A43:A50"/>
    <mergeCell ref="B43:B50"/>
    <mergeCell ref="O43:O50"/>
    <mergeCell ref="P43:P50"/>
    <mergeCell ref="C44:E50"/>
    <mergeCell ref="A6:A28"/>
    <mergeCell ref="B6:B28"/>
    <mergeCell ref="P6:P28"/>
    <mergeCell ref="A30:A41"/>
    <mergeCell ref="B30:B41"/>
    <mergeCell ref="A51:A57"/>
    <mergeCell ref="B51:B57"/>
    <mergeCell ref="O51:O57"/>
    <mergeCell ref="B102:B107"/>
    <mergeCell ref="O102:O107"/>
    <mergeCell ref="K88:M88"/>
    <mergeCell ref="A83:A88"/>
    <mergeCell ref="B83:B88"/>
    <mergeCell ref="O83:O88"/>
    <mergeCell ref="C84:E88"/>
    <mergeCell ref="O96:O101"/>
    <mergeCell ref="B96:B101"/>
    <mergeCell ref="C67:E72"/>
    <mergeCell ref="K72:M72"/>
    <mergeCell ref="K82:M82"/>
    <mergeCell ref="A66:A72"/>
    <mergeCell ref="B66:B72"/>
    <mergeCell ref="O66:O72"/>
    <mergeCell ref="C74:E82"/>
    <mergeCell ref="C97:E101"/>
    <mergeCell ref="A102:A107"/>
    <mergeCell ref="A89:A95"/>
    <mergeCell ref="A96:A101"/>
    <mergeCell ref="A58:A65"/>
    <mergeCell ref="C90:E95"/>
    <mergeCell ref="B108:B120"/>
    <mergeCell ref="A121:A130"/>
    <mergeCell ref="B121:B130"/>
    <mergeCell ref="O121:O130"/>
    <mergeCell ref="C122:E130"/>
    <mergeCell ref="C103:E107"/>
    <mergeCell ref="K107:M107"/>
    <mergeCell ref="C109:E120"/>
    <mergeCell ref="K120:M120"/>
    <mergeCell ref="A108:A120"/>
    <mergeCell ref="K101:M101"/>
    <mergeCell ref="K95:M95"/>
    <mergeCell ref="A73:A82"/>
    <mergeCell ref="A280:A286"/>
    <mergeCell ref="B280:B286"/>
    <mergeCell ref="O280:O286"/>
    <mergeCell ref="P280:P286"/>
    <mergeCell ref="C281:E286"/>
    <mergeCell ref="K286:M286"/>
    <mergeCell ref="A233:A245"/>
    <mergeCell ref="C234:E245"/>
    <mergeCell ref="B131:B166"/>
    <mergeCell ref="O131:O166"/>
    <mergeCell ref="A219:A232"/>
    <mergeCell ref="B219:B232"/>
    <mergeCell ref="O219:O232"/>
    <mergeCell ref="A193:A204"/>
    <mergeCell ref="F133:F134"/>
    <mergeCell ref="G133:G134"/>
    <mergeCell ref="A131:A166"/>
    <mergeCell ref="P167:P192"/>
    <mergeCell ref="C168:E192"/>
    <mergeCell ref="B167:B192"/>
    <mergeCell ref="O167:O192"/>
    <mergeCell ref="B266:B272"/>
    <mergeCell ref="O266:O272"/>
    <mergeCell ref="B273:B279"/>
    <mergeCell ref="K287:M287"/>
    <mergeCell ref="K130:M130"/>
    <mergeCell ref="O193:O204"/>
    <mergeCell ref="P193:P204"/>
    <mergeCell ref="B193:B204"/>
    <mergeCell ref="K245:M245"/>
    <mergeCell ref="A205:A218"/>
    <mergeCell ref="B205:B218"/>
    <mergeCell ref="O205:O218"/>
    <mergeCell ref="P205:P218"/>
    <mergeCell ref="C206:E218"/>
    <mergeCell ref="B233:B245"/>
    <mergeCell ref="O233:O245"/>
    <mergeCell ref="P233:P245"/>
    <mergeCell ref="P219:P232"/>
    <mergeCell ref="C220:E232"/>
    <mergeCell ref="K218:M218"/>
    <mergeCell ref="K206:K207"/>
    <mergeCell ref="L206:L207"/>
    <mergeCell ref="M206:M207"/>
    <mergeCell ref="N206:N207"/>
    <mergeCell ref="K209:K211"/>
    <mergeCell ref="L209:L211"/>
    <mergeCell ref="A167:A192"/>
  </mergeCells>
  <phoneticPr fontId="0" type="noConversion"/>
  <hyperlinks>
    <hyperlink ref="K124" r:id="rId1" display="consultantplus://offline/ref=24BAD00E7DCC1A3E2361C500020EF1DB0431DB4FE1D5E5CD07450D4CB3A76BD24BA4F371C18A8C33423B3Ea1uDH"/>
    <hyperlink ref="K9" r:id="rId2" display="consultantplus://offline/ref=24BAD00E7DCC1A3E2361C500020EF1DB0431DB4FE1D5E5CD07450D4CB3A76BD24BA4F371C18A8C33423B3Ea1uDH"/>
    <hyperlink ref="K19" r:id="rId3" display="garantf1://12012604.0/"/>
  </hyperlinks>
  <pageMargins left="0" right="0" top="0" bottom="0" header="0" footer="0"/>
  <pageSetup paperSize="9" scale="45" orientation="landscape" r:id="rId4"/>
  <rowBreaks count="1" manualBreakCount="1">
    <brk id="232" max="16383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457" t="s">
        <v>32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</row>
    <row r="6" spans="1:16" ht="23.45" customHeight="1" x14ac:dyDescent="0.25"/>
    <row r="7" spans="1:16" s="1" customFormat="1" ht="45.6" customHeight="1" x14ac:dyDescent="0.25">
      <c r="A7" s="458" t="s">
        <v>0</v>
      </c>
      <c r="B7" s="458" t="s">
        <v>12</v>
      </c>
      <c r="C7" s="438" t="s">
        <v>13</v>
      </c>
      <c r="D7" s="438" t="s">
        <v>3</v>
      </c>
      <c r="E7" s="438" t="s">
        <v>18</v>
      </c>
      <c r="F7" s="459" t="s">
        <v>15</v>
      </c>
      <c r="G7" s="460"/>
      <c r="H7" s="460"/>
      <c r="I7" s="460"/>
      <c r="J7" s="460"/>
      <c r="K7" s="461"/>
      <c r="L7" s="462" t="s">
        <v>17</v>
      </c>
      <c r="M7" s="464" t="s">
        <v>1</v>
      </c>
      <c r="N7" s="465"/>
      <c r="O7" s="438" t="s">
        <v>33</v>
      </c>
      <c r="P7" s="438" t="s">
        <v>2</v>
      </c>
    </row>
    <row r="8" spans="1:16" s="1" customFormat="1" ht="77.45" customHeight="1" x14ac:dyDescent="0.25">
      <c r="A8" s="438"/>
      <c r="B8" s="438"/>
      <c r="C8" s="439"/>
      <c r="D8" s="439"/>
      <c r="E8" s="439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463"/>
      <c r="M8" s="24" t="s">
        <v>5</v>
      </c>
      <c r="N8" s="24" t="s">
        <v>23</v>
      </c>
      <c r="O8" s="439"/>
      <c r="P8" s="439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440">
        <v>1</v>
      </c>
      <c r="B10" s="443"/>
      <c r="C10" s="443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446"/>
      <c r="N10" s="446"/>
      <c r="O10" s="451"/>
      <c r="P10" s="454"/>
    </row>
    <row r="11" spans="1:16" ht="87" customHeight="1" x14ac:dyDescent="0.25">
      <c r="A11" s="441"/>
      <c r="B11" s="444"/>
      <c r="C11" s="444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447"/>
      <c r="N11" s="449"/>
      <c r="O11" s="452"/>
      <c r="P11" s="455"/>
    </row>
    <row r="12" spans="1:16" ht="64.900000000000006" customHeight="1" x14ac:dyDescent="0.25">
      <c r="A12" s="441"/>
      <c r="B12" s="444"/>
      <c r="C12" s="444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447"/>
      <c r="N12" s="449"/>
      <c r="O12" s="452"/>
      <c r="P12" s="455"/>
    </row>
    <row r="13" spans="1:16" ht="93.6" customHeight="1" x14ac:dyDescent="0.25">
      <c r="A13" s="441"/>
      <c r="B13" s="444"/>
      <c r="C13" s="444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447"/>
      <c r="N13" s="449"/>
      <c r="O13" s="452"/>
      <c r="P13" s="455"/>
    </row>
    <row r="14" spans="1:16" ht="73.150000000000006" customHeight="1" x14ac:dyDescent="0.25">
      <c r="A14" s="441"/>
      <c r="B14" s="444"/>
      <c r="C14" s="444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447"/>
      <c r="N14" s="449"/>
      <c r="O14" s="452"/>
      <c r="P14" s="455"/>
    </row>
    <row r="15" spans="1:16" ht="51" customHeight="1" x14ac:dyDescent="0.25">
      <c r="A15" s="442"/>
      <c r="B15" s="445"/>
      <c r="C15" s="445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448"/>
      <c r="N15" s="450"/>
      <c r="O15" s="453"/>
      <c r="P15" s="456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2022-03-29T08:28:21Z</dcterms:modified>
</cp:coreProperties>
</file>